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KOSZTORYSY SZACUNKOWE\OBSZAR 1\"/>
    </mc:Choice>
  </mc:AlternateContent>
  <xr:revisionPtr revIDLastSave="0" documentId="13_ncr:1_{50DFDFCF-3B20-43F1-BFBE-91F35295CB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Arkusz1!$A$1:$J$176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4" i="1" l="1"/>
  <c r="G176" i="1"/>
  <c r="J141" i="1"/>
  <c r="J158" i="1" l="1"/>
  <c r="J154" i="1"/>
  <c r="J133" i="1"/>
  <c r="J116" i="1"/>
  <c r="J100" i="1"/>
  <c r="J76" i="1"/>
  <c r="J53" i="1"/>
  <c r="J40" i="1"/>
  <c r="J25" i="1" l="1"/>
  <c r="J175" i="1" s="1"/>
</calcChain>
</file>

<file path=xl/sharedStrings.xml><?xml version="1.0" encoding="utf-8"?>
<sst xmlns="http://schemas.openxmlformats.org/spreadsheetml/2006/main" count="536" uniqueCount="190">
  <si>
    <t>L.p.</t>
  </si>
  <si>
    <t>Nazwa obiektu</t>
  </si>
  <si>
    <t>Uwagi (gwarancja, informacje dot. nietypowego utrzymania )</t>
  </si>
  <si>
    <t>Kosze (dot. jedynie stanu technicznego i konserwacji) [szt.]</t>
  </si>
  <si>
    <t>1.</t>
  </si>
  <si>
    <t>2.</t>
  </si>
  <si>
    <t>RODZAJ WYPOSAŻENIA</t>
  </si>
  <si>
    <t>3.</t>
  </si>
  <si>
    <t>4.</t>
  </si>
  <si>
    <t>5.</t>
  </si>
  <si>
    <t>6.</t>
  </si>
  <si>
    <t>7.</t>
  </si>
  <si>
    <t xml:space="preserve">Cena jednostkowa w zł za utrzymanie 1szt lub 1mb elementu wyposażenia za 1 miesiąc  </t>
  </si>
  <si>
    <t>Wyposażenie (urządzenia zabawowe i rekreacyjne , inne elementy małej architektury, ogrodzenia, piłkochwyty, piaskownice ) [szt] lub [mb]</t>
  </si>
  <si>
    <t>Wykaz kosztów utrzymania elementów małej architektury na obiektach</t>
  </si>
  <si>
    <t>Rodzaj obiektu: plac zabaw, psi wybieg, siłownia, zieleniec, teren osiedlowy, pas drogowy, inne np. skatepark</t>
  </si>
  <si>
    <t>zjeżdżalnia</t>
  </si>
  <si>
    <t>karuzela</t>
  </si>
  <si>
    <t>tablica z regulaminem</t>
  </si>
  <si>
    <t>koparka do piasku</t>
  </si>
  <si>
    <t>równoważnia</t>
  </si>
  <si>
    <t xml:space="preserve">ławka </t>
  </si>
  <si>
    <t>ławki</t>
  </si>
  <si>
    <t xml:space="preserve">karuzela tarczowa </t>
  </si>
  <si>
    <t xml:space="preserve">karuzela </t>
  </si>
  <si>
    <t xml:space="preserve">platforma </t>
  </si>
  <si>
    <t xml:space="preserve">8. </t>
  </si>
  <si>
    <t>9.</t>
  </si>
  <si>
    <t>10.</t>
  </si>
  <si>
    <t>11.</t>
  </si>
  <si>
    <t>12.</t>
  </si>
  <si>
    <t>13.</t>
  </si>
  <si>
    <t>ILOŚĆ [szt.] lub [m2] lub [mb]</t>
  </si>
  <si>
    <t xml:space="preserve">tablica informacyjna </t>
  </si>
  <si>
    <t>x</t>
  </si>
  <si>
    <t>kpl</t>
  </si>
  <si>
    <t>szt</t>
  </si>
  <si>
    <t>mb</t>
  </si>
  <si>
    <t>PLACE ZABAW/ SIŁOWNIE/SKATEPARKI ITP..</t>
  </si>
  <si>
    <t>Obszar 1      Dzielnica I, II, III</t>
  </si>
  <si>
    <t xml:space="preserve">Misa do kołysania </t>
  </si>
  <si>
    <t>trampolina z gumowa matą</t>
  </si>
  <si>
    <t>ścianka wspinaczkowa z tubami do rozmow na odległośc</t>
  </si>
  <si>
    <t>Huśtawaka wahadłowa</t>
  </si>
  <si>
    <t>Litafon  kamienny blok z pałką grającą / urządzenie grające/</t>
  </si>
  <si>
    <t>dendrofon /urzadzenie grajace drewniane z młoteczkiem /</t>
  </si>
  <si>
    <t>rzeźba obrotowa " światowid"wraz z 3 tablicami interaktywnymi/ labirynt,lustro, liczydło/</t>
  </si>
  <si>
    <t xml:space="preserve">tabliczki edukacyjne na murze </t>
  </si>
  <si>
    <t>Codziennie zamykanie i otwieranie</t>
  </si>
  <si>
    <t>Planty Krakowskie 'Dzikie Planty'</t>
  </si>
  <si>
    <t xml:space="preserve">urządzenie drewniane- stonoga </t>
  </si>
  <si>
    <t xml:space="preserve">urządzenie drewniane robak </t>
  </si>
  <si>
    <t>urządzenie drewniane sowa</t>
  </si>
  <si>
    <t xml:space="preserve">urządzenie drewniane puchacz bujak </t>
  </si>
  <si>
    <t xml:space="preserve">domek drewniany </t>
  </si>
  <si>
    <t xml:space="preserve">urządzenie drewniane robak bujak </t>
  </si>
  <si>
    <t xml:space="preserve">urządzenie drewniane grzyb bujak </t>
  </si>
  <si>
    <t xml:space="preserve">regulamin placu zabaw </t>
  </si>
  <si>
    <t xml:space="preserve">figura drewniana grzyb </t>
  </si>
  <si>
    <t xml:space="preserve">pergola metalowa </t>
  </si>
  <si>
    <t>ogrodzenie - 76,18 mb wraz z 2 furtkami</t>
  </si>
  <si>
    <t xml:space="preserve">mb </t>
  </si>
  <si>
    <t>ławy drewniane - 3 komplety</t>
  </si>
  <si>
    <t>Park Dąbie- Plac zabaw od ul. Widok</t>
  </si>
  <si>
    <t xml:space="preserve">zestaw zabawowy statek </t>
  </si>
  <si>
    <t xml:space="preserve">huśtawka dla młodszych dzieci </t>
  </si>
  <si>
    <t xml:space="preserve">huśtawka dla starszych dzieci </t>
  </si>
  <si>
    <t xml:space="preserve">bujak tuba </t>
  </si>
  <si>
    <t xml:space="preserve">karuzela tomek </t>
  </si>
  <si>
    <t>bujak delfin</t>
  </si>
  <si>
    <t xml:space="preserve">bujak horse classik </t>
  </si>
  <si>
    <t xml:space="preserve">bujak piggi classic </t>
  </si>
  <si>
    <t>ogrodzenie - 97,25 mb</t>
  </si>
  <si>
    <t>Park Dąbie- smoczy skwer</t>
  </si>
  <si>
    <t>urządzenie drewniane  ze zjeżdzalnią- dwugłowy smok</t>
  </si>
  <si>
    <t>urządzenie drewniane małpi gaj ze zjeżdżalnią</t>
  </si>
  <si>
    <t xml:space="preserve">zestaw do wspinaczki i ćwiczen równowagi </t>
  </si>
  <si>
    <t xml:space="preserve">podwójna huśtawka łańcuchowa </t>
  </si>
  <si>
    <t xml:space="preserve">belka do ćwiczeń równowagi </t>
  </si>
  <si>
    <t xml:space="preserve">zestaw drążków </t>
  </si>
  <si>
    <t xml:space="preserve">zestaw zabawowy wielofunkcyjny </t>
  </si>
  <si>
    <t xml:space="preserve">huśtawka grupowa </t>
  </si>
  <si>
    <t xml:space="preserve">sprężynowiec 1 osobowy Manta </t>
  </si>
  <si>
    <t xml:space="preserve">zestaw do cwiczeń rownowagi </t>
  </si>
  <si>
    <t xml:space="preserve">elementy zabawy z dzwiękiem </t>
  </si>
  <si>
    <t xml:space="preserve">urządzenie siłowe - ręce i nogi </t>
  </si>
  <si>
    <t xml:space="preserve">urządzenie siłowe - ręce brzuch plecy </t>
  </si>
  <si>
    <t xml:space="preserve">skałka wykopaliskowa </t>
  </si>
  <si>
    <t xml:space="preserve">stojak na rowery </t>
  </si>
  <si>
    <t xml:space="preserve">ławka dziecięca </t>
  </si>
  <si>
    <t>stoliki z siedziskami - 3 kompl</t>
  </si>
  <si>
    <t xml:space="preserve">Park Zaczarowanej Dorożki
</t>
  </si>
  <si>
    <t>tyrolka</t>
  </si>
  <si>
    <t>platforma startowa do tyrolki</t>
  </si>
  <si>
    <t>szczudła</t>
  </si>
  <si>
    <t>huśtwka podwójna</t>
  </si>
  <si>
    <t xml:space="preserve">duży statek </t>
  </si>
  <si>
    <t>stół do wody i piasku</t>
  </si>
  <si>
    <t>mały statek</t>
  </si>
  <si>
    <t>koło sterowe</t>
  </si>
  <si>
    <t>stolik z 4 pieńkami</t>
  </si>
  <si>
    <t>oaza-żwirownia</t>
  </si>
  <si>
    <t>huśtwka potrójna</t>
  </si>
  <si>
    <t>zestaw zabawowy dla młodszych</t>
  </si>
  <si>
    <t>tablice edukacyjne</t>
  </si>
  <si>
    <t>karuzela z siedziskiem</t>
  </si>
  <si>
    <t>trampolina w gruncie</t>
  </si>
  <si>
    <t>kule z nawierzchni bezpiecznej</t>
  </si>
  <si>
    <t>ogrodzenie 163 + 2 bramki</t>
  </si>
  <si>
    <t>Park Reduta Duży Plac Zabaw</t>
  </si>
  <si>
    <t xml:space="preserve">Zjeżdżalnia </t>
  </si>
  <si>
    <t xml:space="preserve">Huśtawka podwójna </t>
  </si>
  <si>
    <t xml:space="preserve">Struktura do wspinania </t>
  </si>
  <si>
    <t>Dźwiękowe drzewo</t>
  </si>
  <si>
    <t>Platforma ze wspinaczką</t>
  </si>
  <si>
    <t>Wspinaczkowy las</t>
  </si>
  <si>
    <t>Ławka</t>
  </si>
  <si>
    <t>Ogrodzenie z 3 furtkami-186</t>
  </si>
  <si>
    <t>Park Reduta Mały plac zabaw</t>
  </si>
  <si>
    <t>Piaskowy wąż</t>
  </si>
  <si>
    <t>Gąsienica</t>
  </si>
  <si>
    <t>Mała Zjeżdżalnia</t>
  </si>
  <si>
    <t>Wspinaczka</t>
  </si>
  <si>
    <t>Most linowy</t>
  </si>
  <si>
    <t>Zjeżdżalnia</t>
  </si>
  <si>
    <t>Huśtawka</t>
  </si>
  <si>
    <t>Mostek</t>
  </si>
  <si>
    <t>Ważka-huśtawka</t>
  </si>
  <si>
    <t>Tunel</t>
  </si>
  <si>
    <t>Tablica z regulaminem</t>
  </si>
  <si>
    <t xml:space="preserve">Ławka </t>
  </si>
  <si>
    <t xml:space="preserve">Ogrodzenie z 2 furtkami- 100 </t>
  </si>
  <si>
    <t>Park Ogród Nad Sudołem (Naczelna)</t>
  </si>
  <si>
    <t>Zestaw zabawowy "Kwiat Jabłoni"</t>
  </si>
  <si>
    <t>Zestaw zabawowy "Narcyz"</t>
  </si>
  <si>
    <t>Bocianie gniazdo</t>
  </si>
  <si>
    <t>Bujak</t>
  </si>
  <si>
    <t xml:space="preserve">Ścianka wewn. i zewn. na placu zabaw oraz ścieżka bosych stóp </t>
  </si>
  <si>
    <t>Ogrodzenie placu zabaw - z siedziskiem i furtką -50,3</t>
  </si>
  <si>
    <t>Psi Wybieg Park Reduta</t>
  </si>
  <si>
    <t>Stacjonaty h=49cm</t>
  </si>
  <si>
    <t>Stacjonaty h=35cm</t>
  </si>
  <si>
    <t>Stół</t>
  </si>
  <si>
    <t>Kładka</t>
  </si>
  <si>
    <t>Huśtawka duża</t>
  </si>
  <si>
    <t>Huśtawka mała</t>
  </si>
  <si>
    <t>Palisada</t>
  </si>
  <si>
    <t>Slalom</t>
  </si>
  <si>
    <t xml:space="preserve">Tunel duży </t>
  </si>
  <si>
    <t>Celarowska 16</t>
  </si>
  <si>
    <t>tor przeszkód</t>
  </si>
  <si>
    <t>słupki do skakania</t>
  </si>
  <si>
    <t>Celarowska 20</t>
  </si>
  <si>
    <t>Ogrodzenie z furtkam 118mb</t>
  </si>
  <si>
    <t>Brama wejściowa "Wielkie źdźbła trawy"</t>
  </si>
  <si>
    <t>Zestaw dla maluchów "Żabki" ze zjażdżalnią</t>
  </si>
  <si>
    <t>Strefa pagórków z elementami do wspinania się</t>
  </si>
  <si>
    <t xml:space="preserve">Zestaw sprawnościowy dla dzieci starszych ze zjeżdżalnią "Bociany"  </t>
  </si>
  <si>
    <t xml:space="preserve">Brama wejściowa "Wielkie pędy i kłosy" </t>
  </si>
  <si>
    <t xml:space="preserve">Zestaw dla maluchów "Ptak i podesty liście"  </t>
  </si>
  <si>
    <t xml:space="preserve">Bujak sprężynowy ryba </t>
  </si>
  <si>
    <t xml:space="preserve">Bujak sprężynowy żaba </t>
  </si>
  <si>
    <t xml:space="preserve">Zestaw sprawnościowy dla dzieci starszych "Dwie wieże z pędów" </t>
  </si>
  <si>
    <t>Zestaw sprawnościowy dla dzieci starszych "Dwie wieże z pędów"</t>
  </si>
  <si>
    <t>stół piknikowy</t>
  </si>
  <si>
    <t xml:space="preserve">ławki z oparciem typ 2 </t>
  </si>
  <si>
    <t>OGÓŁEM</t>
  </si>
  <si>
    <t>gwarancja do 2025r.</t>
  </si>
  <si>
    <t>gwarancja do 21.12.2027r.</t>
  </si>
  <si>
    <t>gwarancja do 10.11.2026r.</t>
  </si>
  <si>
    <t>stojaki na rowery</t>
  </si>
  <si>
    <t>piaskownica</t>
  </si>
  <si>
    <t>ławka</t>
  </si>
  <si>
    <t>PARKI</t>
  </si>
  <si>
    <t>RAZEM:</t>
  </si>
  <si>
    <t>kosz na śmieci</t>
  </si>
  <si>
    <t>Planty Krakowskie 'Plantuś'*</t>
  </si>
  <si>
    <t>gwarancja do 2028r</t>
  </si>
  <si>
    <t>ILOŚĆ KOSZY OGÓŁEM:</t>
  </si>
  <si>
    <t xml:space="preserve">Regulamin </t>
  </si>
  <si>
    <t xml:space="preserve">Ogrodzenie z furtką </t>
  </si>
  <si>
    <t>Naczynie kolebka</t>
  </si>
  <si>
    <t>Skaczący kwiatek</t>
  </si>
  <si>
    <t>Ścieżka z belek na łańcuchach</t>
  </si>
  <si>
    <t xml:space="preserve">Liny wspinaczkowe </t>
  </si>
  <si>
    <t>Echo w parze</t>
  </si>
  <si>
    <t xml:space="preserve">Tablice z regulaminem </t>
  </si>
  <si>
    <t xml:space="preserve">ogrodzenie </t>
  </si>
  <si>
    <t>brama wejściowa</t>
  </si>
  <si>
    <t xml:space="preserve">WARTOŚĆ W ZŁ ZA KOMPLET UTRZYMANIA ZA 1 OBIEKT ZA  1 MIESIĄC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</si>
</sst>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Lato"/>
      <family val="2"/>
      <charset val="238"/>
    </font>
    <font>
      <sz val="10"/>
      <name val="Arial CE"/>
      <charset val="238"/>
    </font>
    <font>
      <b/>
      <sz val="11"/>
      <name val="Lato"/>
      <family val="2"/>
      <charset val="238"/>
    </font>
    <font>
      <b/>
      <sz val="11"/>
      <color indexed="8"/>
      <name val="Lato"/>
      <family val="2"/>
      <charset val="238"/>
    </font>
    <font>
      <b/>
      <sz val="11"/>
      <color theme="1"/>
      <name val="Lato"/>
      <family val="2"/>
      <charset val="238"/>
    </font>
    <font>
      <sz val="11"/>
      <name val="Lato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B050"/>
      <name val="Lato"/>
      <family val="2"/>
      <charset val="238"/>
    </font>
    <font>
      <sz val="11"/>
      <color theme="1"/>
      <name val="Calibri"/>
      <family val="2"/>
      <scheme val="minor"/>
    </font>
    <font>
      <sz val="11"/>
      <name val="Lato"/>
      <family val="2"/>
      <charset val="238"/>
    </font>
    <font>
      <sz val="10"/>
      <name val="Lato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Lato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1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18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1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8" xfId="0" applyFont="1" applyBorder="1" applyAlignment="1">
      <alignment horizontal="center"/>
    </xf>
    <xf numFmtId="0" fontId="3" fillId="0" borderId="1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6" fillId="0" borderId="6" xfId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11" fillId="0" borderId="2" xfId="1" applyFont="1" applyBorder="1" applyAlignment="1">
      <alignment horizontal="center" vertical="center" wrapText="1"/>
    </xf>
    <xf numFmtId="0" fontId="1" fillId="0" borderId="19" xfId="0" applyFont="1" applyBorder="1" applyAlignment="1">
      <alignment wrapText="1"/>
    </xf>
    <xf numFmtId="0" fontId="1" fillId="0" borderId="22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11" fillId="0" borderId="3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6" fillId="0" borderId="18" xfId="1" applyFont="1" applyBorder="1" applyAlignment="1">
      <alignment vertical="center" wrapText="1"/>
    </xf>
    <xf numFmtId="0" fontId="6" fillId="0" borderId="18" xfId="0" applyFont="1" applyBorder="1" applyAlignment="1">
      <alignment wrapText="1"/>
    </xf>
    <xf numFmtId="0" fontId="10" fillId="0" borderId="22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39" xfId="0" applyFont="1" applyBorder="1" applyAlignment="1">
      <alignment wrapText="1"/>
    </xf>
    <xf numFmtId="0" fontId="6" fillId="0" borderId="19" xfId="0" applyFont="1" applyBorder="1" applyAlignment="1">
      <alignment wrapText="1"/>
    </xf>
    <xf numFmtId="0" fontId="6" fillId="0" borderId="3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9" xfId="1" applyFont="1" applyBorder="1" applyAlignment="1">
      <alignment vertical="center" wrapText="1"/>
    </xf>
    <xf numFmtId="0" fontId="6" fillId="0" borderId="31" xfId="1" applyFont="1" applyBorder="1" applyAlignment="1">
      <alignment vertical="center" wrapText="1"/>
    </xf>
    <xf numFmtId="0" fontId="6" fillId="0" borderId="39" xfId="1" applyFont="1" applyBorder="1" applyAlignment="1">
      <alignment vertical="center" wrapText="1"/>
    </xf>
    <xf numFmtId="0" fontId="6" fillId="0" borderId="42" xfId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9" xfId="0" applyFont="1" applyBorder="1" applyAlignment="1">
      <alignment wrapText="1"/>
    </xf>
    <xf numFmtId="0" fontId="1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2" fillId="0" borderId="0" xfId="0" applyFont="1"/>
    <xf numFmtId="0" fontId="15" fillId="2" borderId="9" xfId="0" applyFont="1" applyFill="1" applyBorder="1" applyAlignment="1">
      <alignment horizontal="right" vertical="center"/>
    </xf>
    <xf numFmtId="0" fontId="13" fillId="3" borderId="0" xfId="0" applyFont="1" applyFill="1" applyAlignment="1">
      <alignment horizontal="center" vertical="center"/>
    </xf>
    <xf numFmtId="2" fontId="6" fillId="0" borderId="18" xfId="1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2" fontId="3" fillId="2" borderId="14" xfId="1" applyNumberFormat="1" applyFont="1" applyFill="1" applyBorder="1" applyAlignment="1">
      <alignment horizontal="center" vertical="center" wrapText="1"/>
    </xf>
    <xf numFmtId="2" fontId="3" fillId="2" borderId="35" xfId="0" applyNumberFormat="1" applyFont="1" applyFill="1" applyBorder="1" applyAlignment="1">
      <alignment horizontal="center" vertical="center" wrapText="1"/>
    </xf>
    <xf numFmtId="2" fontId="6" fillId="0" borderId="8" xfId="1" applyNumberFormat="1" applyFont="1" applyBorder="1" applyAlignment="1">
      <alignment horizontal="center" vertical="center" wrapText="1"/>
    </xf>
    <xf numFmtId="2" fontId="3" fillId="2" borderId="35" xfId="1" applyNumberFormat="1" applyFont="1" applyFill="1" applyBorder="1" applyAlignment="1">
      <alignment horizontal="center" vertical="center" wrapText="1"/>
    </xf>
    <xf numFmtId="2" fontId="3" fillId="2" borderId="15" xfId="1" applyNumberFormat="1" applyFont="1" applyFill="1" applyBorder="1" applyAlignment="1">
      <alignment horizontal="center" vertical="center" wrapText="1"/>
    </xf>
    <xf numFmtId="2" fontId="6" fillId="0" borderId="28" xfId="1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5" fillId="2" borderId="35" xfId="0" applyNumberFormat="1" applyFont="1" applyFill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5" fillId="2" borderId="35" xfId="0" applyNumberFormat="1" applyFont="1" applyFill="1" applyBorder="1" applyAlignment="1">
      <alignment horizontal="center" vertical="center"/>
    </xf>
    <xf numFmtId="2" fontId="1" fillId="2" borderId="17" xfId="0" applyNumberFormat="1" applyFont="1" applyFill="1" applyBorder="1" applyAlignment="1">
      <alignment horizontal="center" vertical="center"/>
    </xf>
    <xf numFmtId="2" fontId="15" fillId="2" borderId="43" xfId="0" applyNumberFormat="1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2" fontId="1" fillId="0" borderId="44" xfId="0" applyNumberFormat="1" applyFont="1" applyBorder="1" applyAlignment="1">
      <alignment horizontal="center" vertical="center"/>
    </xf>
    <xf numFmtId="0" fontId="13" fillId="3" borderId="0" xfId="0" applyFont="1" applyFill="1" applyAlignment="1">
      <alignment horizontal="right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right" wrapText="1"/>
    </xf>
    <xf numFmtId="0" fontId="5" fillId="2" borderId="12" xfId="0" applyFont="1" applyFill="1" applyBorder="1" applyAlignment="1">
      <alignment horizontal="right" wrapText="1"/>
    </xf>
    <xf numFmtId="0" fontId="5" fillId="2" borderId="36" xfId="0" applyFont="1" applyFill="1" applyBorder="1" applyAlignment="1">
      <alignment horizontal="right" wrapText="1"/>
    </xf>
    <xf numFmtId="0" fontId="5" fillId="0" borderId="20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30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right" wrapText="1"/>
    </xf>
    <xf numFmtId="0" fontId="5" fillId="2" borderId="14" xfId="0" applyFont="1" applyFill="1" applyBorder="1" applyAlignment="1">
      <alignment horizontal="right" wrapText="1"/>
    </xf>
    <xf numFmtId="0" fontId="14" fillId="0" borderId="2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3" fillId="2" borderId="37" xfId="1" applyFont="1" applyFill="1" applyBorder="1" applyAlignment="1">
      <alignment horizontal="right" vertical="center" wrapText="1"/>
    </xf>
    <xf numFmtId="0" fontId="3" fillId="2" borderId="38" xfId="1" applyFont="1" applyFill="1" applyBorder="1" applyAlignment="1">
      <alignment horizontal="right" vertical="center" wrapText="1"/>
    </xf>
    <xf numFmtId="0" fontId="3" fillId="2" borderId="41" xfId="1" applyFont="1" applyFill="1" applyBorder="1" applyAlignment="1">
      <alignment horizontal="right" vertical="center" wrapText="1"/>
    </xf>
    <xf numFmtId="0" fontId="3" fillId="2" borderId="26" xfId="1" applyFont="1" applyFill="1" applyBorder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3" fillId="2" borderId="15" xfId="1" applyFont="1" applyFill="1" applyBorder="1" applyAlignment="1">
      <alignment horizontal="right" vertical="center" wrapText="1"/>
    </xf>
    <xf numFmtId="0" fontId="3" fillId="2" borderId="14" xfId="1" applyFont="1" applyFill="1" applyBorder="1" applyAlignment="1">
      <alignment horizontal="right" vertical="center" wrapText="1"/>
    </xf>
    <xf numFmtId="0" fontId="3" fillId="2" borderId="25" xfId="1" applyFont="1" applyFill="1" applyBorder="1" applyAlignment="1">
      <alignment horizontal="right" vertical="center" wrapText="1"/>
    </xf>
    <xf numFmtId="0" fontId="3" fillId="2" borderId="12" xfId="1" applyFont="1" applyFill="1" applyBorder="1" applyAlignment="1">
      <alignment horizontal="right" vertical="center" wrapText="1"/>
    </xf>
    <xf numFmtId="0" fontId="3" fillId="2" borderId="36" xfId="1" applyFont="1" applyFill="1" applyBorder="1" applyAlignment="1">
      <alignment horizontal="right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1" fillId="0" borderId="34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12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31" xfId="1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11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3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right" wrapText="1"/>
    </xf>
    <xf numFmtId="0" fontId="3" fillId="2" borderId="12" xfId="0" applyFont="1" applyFill="1" applyBorder="1" applyAlignment="1">
      <alignment horizontal="right" wrapText="1"/>
    </xf>
    <xf numFmtId="0" fontId="3" fillId="2" borderId="29" xfId="0" applyFont="1" applyFill="1" applyBorder="1" applyAlignment="1">
      <alignment horizontal="right" wrapText="1"/>
    </xf>
    <xf numFmtId="0" fontId="11" fillId="0" borderId="1" xfId="1" applyFont="1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Normalny 3" xfId="2" xr:uid="{6E4DB45C-3399-4E9B-92F3-A7BCD01952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6"/>
  <sheetViews>
    <sheetView tabSelected="1" view="pageBreakPreview" topLeftCell="A85" zoomScale="90" zoomScaleNormal="100" zoomScaleSheetLayoutView="90" workbookViewId="0">
      <selection activeCell="H23" sqref="H23"/>
    </sheetView>
  </sheetViews>
  <sheetFormatPr defaultRowHeight="15" x14ac:dyDescent="0.25"/>
  <cols>
    <col min="2" max="2" width="16.85546875" customWidth="1"/>
    <col min="3" max="3" width="20" customWidth="1"/>
    <col min="4" max="4" width="32.140625" style="1" customWidth="1"/>
    <col min="5" max="5" width="25.7109375" style="2" customWidth="1"/>
    <col min="6" max="6" width="11.42578125" style="2" customWidth="1"/>
    <col min="7" max="7" width="16.42578125" customWidth="1"/>
    <col min="8" max="8" width="19.7109375" customWidth="1"/>
    <col min="9" max="9" width="22.85546875" customWidth="1"/>
    <col min="10" max="10" width="35.5703125" customWidth="1"/>
  </cols>
  <sheetData>
    <row r="1" spans="1:11" ht="27" customHeight="1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1" ht="26.25" customHeight="1" x14ac:dyDescent="0.25">
      <c r="A2" s="137" t="s">
        <v>14</v>
      </c>
      <c r="B2" s="137"/>
      <c r="C2" s="137"/>
      <c r="D2" s="137"/>
      <c r="E2" s="137"/>
      <c r="F2" s="17"/>
      <c r="G2" s="5"/>
      <c r="H2" s="5"/>
      <c r="I2" s="6"/>
      <c r="J2" s="6"/>
    </row>
    <row r="3" spans="1:11" ht="32.25" customHeight="1" x14ac:dyDescent="0.25">
      <c r="A3" s="144" t="s">
        <v>173</v>
      </c>
      <c r="B3" s="144"/>
      <c r="C3" s="144"/>
      <c r="D3" s="144"/>
      <c r="E3" s="144"/>
      <c r="F3" s="144"/>
      <c r="G3" s="144"/>
      <c r="H3" s="144"/>
      <c r="I3" s="6"/>
      <c r="J3" s="7"/>
    </row>
    <row r="4" spans="1:11" ht="21.75" customHeight="1" thickBot="1" x14ac:dyDescent="0.3">
      <c r="A4" s="134" t="s">
        <v>39</v>
      </c>
      <c r="B4" s="134"/>
      <c r="C4" s="134"/>
      <c r="D4" s="134"/>
      <c r="E4" s="134"/>
      <c r="F4" s="134"/>
      <c r="G4" s="134"/>
      <c r="H4" s="134"/>
      <c r="I4" s="6"/>
      <c r="J4" s="6"/>
    </row>
    <row r="5" spans="1:11" ht="27.75" customHeight="1" thickBot="1" x14ac:dyDescent="0.3">
      <c r="A5" s="3" t="s">
        <v>4</v>
      </c>
      <c r="B5" s="3" t="s">
        <v>5</v>
      </c>
      <c r="C5" s="3" t="s">
        <v>7</v>
      </c>
      <c r="D5" s="145" t="s">
        <v>8</v>
      </c>
      <c r="E5" s="147"/>
      <c r="F5" s="146"/>
      <c r="G5" s="145" t="s">
        <v>9</v>
      </c>
      <c r="H5" s="146"/>
      <c r="I5" s="3" t="s">
        <v>10</v>
      </c>
      <c r="J5" s="24" t="s">
        <v>11</v>
      </c>
      <c r="K5" s="23"/>
    </row>
    <row r="6" spans="1:11" ht="63" customHeight="1" x14ac:dyDescent="0.25">
      <c r="A6" s="138" t="s">
        <v>0</v>
      </c>
      <c r="B6" s="140" t="s">
        <v>15</v>
      </c>
      <c r="C6" s="142" t="s">
        <v>1</v>
      </c>
      <c r="D6" s="123" t="s">
        <v>13</v>
      </c>
      <c r="E6" s="124"/>
      <c r="F6" s="125"/>
      <c r="G6" s="143" t="s">
        <v>3</v>
      </c>
      <c r="H6" s="135" t="s">
        <v>2</v>
      </c>
      <c r="I6" s="126" t="s">
        <v>12</v>
      </c>
      <c r="J6" s="127" t="s">
        <v>189</v>
      </c>
    </row>
    <row r="7" spans="1:11" ht="60.75" customHeight="1" thickBot="1" x14ac:dyDescent="0.3">
      <c r="A7" s="139"/>
      <c r="B7" s="141"/>
      <c r="C7" s="142"/>
      <c r="D7" s="19" t="s">
        <v>6</v>
      </c>
      <c r="E7" s="148" t="s">
        <v>32</v>
      </c>
      <c r="F7" s="149"/>
      <c r="G7" s="143"/>
      <c r="H7" s="136"/>
      <c r="I7" s="126"/>
      <c r="J7" s="128"/>
    </row>
    <row r="8" spans="1:11" ht="15" customHeight="1" x14ac:dyDescent="0.25">
      <c r="A8" s="79" t="s">
        <v>4</v>
      </c>
      <c r="B8" s="88" t="s">
        <v>38</v>
      </c>
      <c r="C8" s="82" t="s">
        <v>176</v>
      </c>
      <c r="D8" s="34" t="s">
        <v>40</v>
      </c>
      <c r="E8" s="21">
        <v>2</v>
      </c>
      <c r="F8" s="9" t="s">
        <v>36</v>
      </c>
      <c r="G8" s="9" t="s">
        <v>34</v>
      </c>
      <c r="H8" s="118" t="s">
        <v>34</v>
      </c>
      <c r="I8" s="9"/>
      <c r="J8" s="57"/>
    </row>
    <row r="9" spans="1:11" x14ac:dyDescent="0.25">
      <c r="A9" s="80"/>
      <c r="B9" s="89"/>
      <c r="C9" s="83"/>
      <c r="D9" s="35" t="s">
        <v>23</v>
      </c>
      <c r="E9" s="22">
        <v>1</v>
      </c>
      <c r="F9" s="4" t="s">
        <v>36</v>
      </c>
      <c r="G9" s="4" t="s">
        <v>34</v>
      </c>
      <c r="H9" s="119"/>
      <c r="I9" s="4"/>
      <c r="J9" s="58"/>
    </row>
    <row r="10" spans="1:11" x14ac:dyDescent="0.25">
      <c r="A10" s="80"/>
      <c r="B10" s="89"/>
      <c r="C10" s="83"/>
      <c r="D10" s="35" t="s">
        <v>41</v>
      </c>
      <c r="E10" s="22">
        <v>1</v>
      </c>
      <c r="F10" s="4" t="s">
        <v>36</v>
      </c>
      <c r="G10" s="4" t="s">
        <v>34</v>
      </c>
      <c r="H10" s="119"/>
      <c r="I10" s="4"/>
      <c r="J10" s="58"/>
    </row>
    <row r="11" spans="1:11" ht="28.5" x14ac:dyDescent="0.25">
      <c r="A11" s="80"/>
      <c r="B11" s="89"/>
      <c r="C11" s="83"/>
      <c r="D11" s="35" t="s">
        <v>42</v>
      </c>
      <c r="E11" s="22">
        <v>1</v>
      </c>
      <c r="F11" s="4" t="s">
        <v>36</v>
      </c>
      <c r="G11" s="4" t="s">
        <v>34</v>
      </c>
      <c r="H11" s="119"/>
      <c r="I11" s="4"/>
      <c r="J11" s="58"/>
    </row>
    <row r="12" spans="1:11" x14ac:dyDescent="0.25">
      <c r="A12" s="80"/>
      <c r="B12" s="89"/>
      <c r="C12" s="83"/>
      <c r="D12" s="35" t="s">
        <v>16</v>
      </c>
      <c r="E12" s="22">
        <v>3</v>
      </c>
      <c r="F12" s="4" t="s">
        <v>36</v>
      </c>
      <c r="G12" s="4" t="s">
        <v>34</v>
      </c>
      <c r="H12" s="119"/>
      <c r="I12" s="4"/>
      <c r="J12" s="58"/>
    </row>
    <row r="13" spans="1:11" x14ac:dyDescent="0.25">
      <c r="A13" s="80"/>
      <c r="B13" s="89"/>
      <c r="C13" s="83"/>
      <c r="D13" s="35" t="s">
        <v>43</v>
      </c>
      <c r="E13" s="22">
        <v>3</v>
      </c>
      <c r="F13" s="4" t="s">
        <v>36</v>
      </c>
      <c r="G13" s="4" t="s">
        <v>34</v>
      </c>
      <c r="H13" s="119"/>
      <c r="I13" s="4"/>
      <c r="J13" s="58"/>
    </row>
    <row r="14" spans="1:11" ht="28.5" x14ac:dyDescent="0.25">
      <c r="A14" s="80"/>
      <c r="B14" s="89"/>
      <c r="C14" s="83"/>
      <c r="D14" s="35" t="s">
        <v>44</v>
      </c>
      <c r="E14" s="22">
        <v>1</v>
      </c>
      <c r="F14" s="4" t="s">
        <v>36</v>
      </c>
      <c r="G14" s="4" t="s">
        <v>34</v>
      </c>
      <c r="H14" s="119"/>
      <c r="I14" s="4"/>
      <c r="J14" s="58"/>
    </row>
    <row r="15" spans="1:11" ht="28.5" x14ac:dyDescent="0.25">
      <c r="A15" s="80"/>
      <c r="B15" s="89"/>
      <c r="C15" s="83"/>
      <c r="D15" s="35" t="s">
        <v>45</v>
      </c>
      <c r="E15" s="22">
        <v>1</v>
      </c>
      <c r="F15" s="4" t="s">
        <v>36</v>
      </c>
      <c r="G15" s="4" t="s">
        <v>34</v>
      </c>
      <c r="H15" s="119"/>
      <c r="I15" s="4"/>
      <c r="J15" s="58"/>
    </row>
    <row r="16" spans="1:11" ht="57" x14ac:dyDescent="0.25">
      <c r="A16" s="80"/>
      <c r="B16" s="89"/>
      <c r="C16" s="83"/>
      <c r="D16" s="35" t="s">
        <v>46</v>
      </c>
      <c r="E16" s="22">
        <v>1</v>
      </c>
      <c r="F16" s="4" t="s">
        <v>36</v>
      </c>
      <c r="G16" s="4" t="s">
        <v>34</v>
      </c>
      <c r="H16" s="119"/>
      <c r="I16" s="4"/>
      <c r="J16" s="58"/>
    </row>
    <row r="17" spans="1:10" x14ac:dyDescent="0.25">
      <c r="A17" s="80"/>
      <c r="B17" s="89"/>
      <c r="C17" s="83"/>
      <c r="D17" s="35" t="s">
        <v>18</v>
      </c>
      <c r="E17" s="22">
        <v>1</v>
      </c>
      <c r="F17" s="4" t="s">
        <v>36</v>
      </c>
      <c r="G17" s="4" t="s">
        <v>34</v>
      </c>
      <c r="H17" s="119"/>
      <c r="I17" s="4"/>
      <c r="J17" s="58"/>
    </row>
    <row r="18" spans="1:10" x14ac:dyDescent="0.25">
      <c r="A18" s="80"/>
      <c r="B18" s="89"/>
      <c r="C18" s="83"/>
      <c r="D18" s="36" t="s">
        <v>172</v>
      </c>
      <c r="E18" s="22">
        <v>4</v>
      </c>
      <c r="F18" s="4" t="s">
        <v>36</v>
      </c>
      <c r="G18" s="4" t="s">
        <v>34</v>
      </c>
      <c r="H18" s="119"/>
      <c r="I18" s="4"/>
      <c r="J18" s="58"/>
    </row>
    <row r="19" spans="1:10" x14ac:dyDescent="0.25">
      <c r="A19" s="80"/>
      <c r="B19" s="89"/>
      <c r="C19" s="83"/>
      <c r="D19" s="36" t="s">
        <v>170</v>
      </c>
      <c r="E19" s="22">
        <v>4</v>
      </c>
      <c r="F19" s="4" t="s">
        <v>36</v>
      </c>
      <c r="G19" s="4" t="s">
        <v>34</v>
      </c>
      <c r="H19" s="119"/>
      <c r="I19" s="4"/>
      <c r="J19" s="58"/>
    </row>
    <row r="20" spans="1:10" x14ac:dyDescent="0.25">
      <c r="A20" s="80"/>
      <c r="B20" s="89"/>
      <c r="C20" s="83"/>
      <c r="D20" s="35" t="s">
        <v>47</v>
      </c>
      <c r="E20" s="22">
        <v>35</v>
      </c>
      <c r="F20" s="4" t="s">
        <v>36</v>
      </c>
      <c r="G20" s="4" t="s">
        <v>34</v>
      </c>
      <c r="H20" s="119"/>
      <c r="I20" s="4"/>
      <c r="J20" s="58"/>
    </row>
    <row r="21" spans="1:10" x14ac:dyDescent="0.25">
      <c r="A21" s="80"/>
      <c r="B21" s="89"/>
      <c r="C21" s="83"/>
      <c r="D21" s="36" t="s">
        <v>171</v>
      </c>
      <c r="E21" s="22">
        <v>1</v>
      </c>
      <c r="F21" s="8" t="s">
        <v>36</v>
      </c>
      <c r="G21" s="8" t="s">
        <v>34</v>
      </c>
      <c r="H21" s="120"/>
      <c r="I21" s="8"/>
      <c r="J21" s="58"/>
    </row>
    <row r="22" spans="1:10" x14ac:dyDescent="0.25">
      <c r="A22" s="80"/>
      <c r="B22" s="89"/>
      <c r="C22" s="83"/>
      <c r="D22" s="36" t="s">
        <v>187</v>
      </c>
      <c r="E22" s="22">
        <v>6</v>
      </c>
      <c r="F22" s="4" t="s">
        <v>37</v>
      </c>
      <c r="G22" s="4" t="s">
        <v>34</v>
      </c>
      <c r="H22" s="22"/>
      <c r="I22" s="4"/>
      <c r="J22" s="58"/>
    </row>
    <row r="23" spans="1:10" ht="25.5" x14ac:dyDescent="0.25">
      <c r="A23" s="80"/>
      <c r="B23" s="89"/>
      <c r="C23" s="83"/>
      <c r="D23" s="36" t="s">
        <v>188</v>
      </c>
      <c r="E23" s="22">
        <v>1</v>
      </c>
      <c r="F23" s="4" t="s">
        <v>35</v>
      </c>
      <c r="G23" s="4" t="s">
        <v>34</v>
      </c>
      <c r="H23" s="22" t="s">
        <v>48</v>
      </c>
      <c r="I23" s="4"/>
      <c r="J23" s="58"/>
    </row>
    <row r="24" spans="1:10" x14ac:dyDescent="0.25">
      <c r="A24" s="80"/>
      <c r="B24" s="89"/>
      <c r="C24" s="83"/>
      <c r="D24" s="36" t="s">
        <v>175</v>
      </c>
      <c r="E24" s="22" t="s">
        <v>34</v>
      </c>
      <c r="F24" s="4" t="s">
        <v>36</v>
      </c>
      <c r="G24" s="4">
        <v>4</v>
      </c>
      <c r="H24" s="22" t="s">
        <v>34</v>
      </c>
      <c r="I24" s="4"/>
      <c r="J24" s="58"/>
    </row>
    <row r="25" spans="1:10" x14ac:dyDescent="0.25">
      <c r="A25" s="81"/>
      <c r="B25" s="89"/>
      <c r="C25" s="84"/>
      <c r="D25" s="129" t="s">
        <v>174</v>
      </c>
      <c r="E25" s="117"/>
      <c r="F25" s="117"/>
      <c r="G25" s="117"/>
      <c r="H25" s="117"/>
      <c r="I25" s="117"/>
      <c r="J25" s="59">
        <f>SUM(J8:J24)</f>
        <v>0</v>
      </c>
    </row>
    <row r="26" spans="1:10" ht="24" customHeight="1" x14ac:dyDescent="0.25">
      <c r="A26" s="79" t="s">
        <v>5</v>
      </c>
      <c r="B26" s="89"/>
      <c r="C26" s="82" t="s">
        <v>49</v>
      </c>
      <c r="D26" s="37" t="s">
        <v>50</v>
      </c>
      <c r="E26" s="31">
        <v>6</v>
      </c>
      <c r="F26" s="13" t="s">
        <v>36</v>
      </c>
      <c r="G26" s="13" t="s">
        <v>34</v>
      </c>
      <c r="H26" s="118" t="s">
        <v>34</v>
      </c>
      <c r="I26" s="13"/>
      <c r="J26" s="57"/>
    </row>
    <row r="27" spans="1:10" x14ac:dyDescent="0.25">
      <c r="A27" s="80"/>
      <c r="B27" s="89"/>
      <c r="C27" s="83"/>
      <c r="D27" s="38" t="s">
        <v>51</v>
      </c>
      <c r="E27" s="22">
        <v>1</v>
      </c>
      <c r="F27" s="4" t="s">
        <v>36</v>
      </c>
      <c r="G27" s="4" t="s">
        <v>34</v>
      </c>
      <c r="H27" s="119"/>
      <c r="I27" s="4"/>
      <c r="J27" s="58"/>
    </row>
    <row r="28" spans="1:10" x14ac:dyDescent="0.25">
      <c r="A28" s="80"/>
      <c r="B28" s="89"/>
      <c r="C28" s="83"/>
      <c r="D28" s="38" t="s">
        <v>52</v>
      </c>
      <c r="E28" s="22">
        <v>5</v>
      </c>
      <c r="F28" s="4" t="s">
        <v>36</v>
      </c>
      <c r="G28" s="4" t="s">
        <v>34</v>
      </c>
      <c r="H28" s="119"/>
      <c r="I28" s="4"/>
      <c r="J28" s="58"/>
    </row>
    <row r="29" spans="1:10" ht="29.25" x14ac:dyDescent="0.25">
      <c r="A29" s="80"/>
      <c r="B29" s="89"/>
      <c r="C29" s="83"/>
      <c r="D29" s="38" t="s">
        <v>53</v>
      </c>
      <c r="E29" s="22">
        <v>1</v>
      </c>
      <c r="F29" s="4" t="s">
        <v>36</v>
      </c>
      <c r="G29" s="4" t="s">
        <v>34</v>
      </c>
      <c r="H29" s="119"/>
      <c r="I29" s="4"/>
      <c r="J29" s="58"/>
    </row>
    <row r="30" spans="1:10" x14ac:dyDescent="0.25">
      <c r="A30" s="80"/>
      <c r="B30" s="89"/>
      <c r="C30" s="83"/>
      <c r="D30" s="38" t="s">
        <v>54</v>
      </c>
      <c r="E30" s="22">
        <v>2</v>
      </c>
      <c r="F30" s="4" t="s">
        <v>36</v>
      </c>
      <c r="G30" s="4" t="s">
        <v>34</v>
      </c>
      <c r="H30" s="119"/>
      <c r="I30" s="4"/>
      <c r="J30" s="58"/>
    </row>
    <row r="31" spans="1:10" ht="29.25" x14ac:dyDescent="0.25">
      <c r="A31" s="80"/>
      <c r="B31" s="89"/>
      <c r="C31" s="83"/>
      <c r="D31" s="38" t="s">
        <v>55</v>
      </c>
      <c r="E31" s="22">
        <v>1</v>
      </c>
      <c r="F31" s="4" t="s">
        <v>36</v>
      </c>
      <c r="G31" s="4" t="s">
        <v>34</v>
      </c>
      <c r="H31" s="119"/>
      <c r="I31" s="4"/>
      <c r="J31" s="58"/>
    </row>
    <row r="32" spans="1:10" x14ac:dyDescent="0.25">
      <c r="A32" s="80"/>
      <c r="B32" s="89"/>
      <c r="C32" s="83"/>
      <c r="D32" s="38" t="s">
        <v>17</v>
      </c>
      <c r="E32" s="22">
        <v>1</v>
      </c>
      <c r="F32" s="4" t="s">
        <v>36</v>
      </c>
      <c r="G32" s="4" t="s">
        <v>34</v>
      </c>
      <c r="H32" s="119"/>
      <c r="I32" s="4"/>
      <c r="J32" s="58"/>
    </row>
    <row r="33" spans="1:10" ht="29.25" x14ac:dyDescent="0.25">
      <c r="A33" s="80"/>
      <c r="B33" s="89"/>
      <c r="C33" s="83"/>
      <c r="D33" s="38" t="s">
        <v>56</v>
      </c>
      <c r="E33" s="22">
        <v>1</v>
      </c>
      <c r="F33" s="4" t="s">
        <v>36</v>
      </c>
      <c r="G33" s="4" t="s">
        <v>34</v>
      </c>
      <c r="H33" s="119"/>
      <c r="I33" s="4"/>
      <c r="J33" s="58"/>
    </row>
    <row r="34" spans="1:10" x14ac:dyDescent="0.25">
      <c r="A34" s="80"/>
      <c r="B34" s="89"/>
      <c r="C34" s="83"/>
      <c r="D34" s="38" t="s">
        <v>57</v>
      </c>
      <c r="E34" s="22">
        <v>1</v>
      </c>
      <c r="F34" s="4" t="s">
        <v>36</v>
      </c>
      <c r="G34" s="4" t="s">
        <v>34</v>
      </c>
      <c r="H34" s="119"/>
      <c r="I34" s="4"/>
      <c r="J34" s="58"/>
    </row>
    <row r="35" spans="1:10" x14ac:dyDescent="0.25">
      <c r="A35" s="80"/>
      <c r="B35" s="89"/>
      <c r="C35" s="83"/>
      <c r="D35" s="38" t="s">
        <v>58</v>
      </c>
      <c r="E35" s="22">
        <v>20</v>
      </c>
      <c r="F35" s="4" t="s">
        <v>36</v>
      </c>
      <c r="G35" s="4" t="s">
        <v>34</v>
      </c>
      <c r="H35" s="119"/>
      <c r="I35" s="4"/>
      <c r="J35" s="58"/>
    </row>
    <row r="36" spans="1:10" x14ac:dyDescent="0.25">
      <c r="A36" s="80"/>
      <c r="B36" s="89"/>
      <c r="C36" s="83"/>
      <c r="D36" s="38" t="s">
        <v>59</v>
      </c>
      <c r="E36" s="22">
        <v>3</v>
      </c>
      <c r="F36" s="4" t="s">
        <v>36</v>
      </c>
      <c r="G36" s="4"/>
      <c r="H36" s="119"/>
      <c r="I36" s="4"/>
      <c r="J36" s="58"/>
    </row>
    <row r="37" spans="1:10" x14ac:dyDescent="0.25">
      <c r="A37" s="80"/>
      <c r="B37" s="89"/>
      <c r="C37" s="83"/>
      <c r="D37" s="38" t="s">
        <v>62</v>
      </c>
      <c r="E37" s="22">
        <v>3</v>
      </c>
      <c r="F37" s="4" t="s">
        <v>36</v>
      </c>
      <c r="G37" s="4" t="s">
        <v>34</v>
      </c>
      <c r="H37" s="119"/>
      <c r="I37" s="4"/>
      <c r="J37" s="58"/>
    </row>
    <row r="38" spans="1:10" ht="29.25" x14ac:dyDescent="0.25">
      <c r="A38" s="80"/>
      <c r="B38" s="89"/>
      <c r="C38" s="83"/>
      <c r="D38" s="38" t="s">
        <v>60</v>
      </c>
      <c r="E38" s="22">
        <v>76.180000000000007</v>
      </c>
      <c r="F38" s="13" t="s">
        <v>61</v>
      </c>
      <c r="G38" s="4" t="s">
        <v>34</v>
      </c>
      <c r="H38" s="119"/>
      <c r="I38" s="4"/>
      <c r="J38" s="58"/>
    </row>
    <row r="39" spans="1:10" x14ac:dyDescent="0.25">
      <c r="A39" s="80"/>
      <c r="B39" s="89"/>
      <c r="C39" s="83"/>
      <c r="D39" s="37" t="s">
        <v>175</v>
      </c>
      <c r="E39" s="31" t="s">
        <v>34</v>
      </c>
      <c r="F39" s="13" t="s">
        <v>36</v>
      </c>
      <c r="G39" s="13">
        <v>2</v>
      </c>
      <c r="H39" s="120"/>
      <c r="I39" s="13"/>
      <c r="J39" s="58"/>
    </row>
    <row r="40" spans="1:10" ht="15.75" thickBot="1" x14ac:dyDescent="0.3">
      <c r="A40" s="81"/>
      <c r="B40" s="89"/>
      <c r="C40" s="84"/>
      <c r="D40" s="116" t="s">
        <v>174</v>
      </c>
      <c r="E40" s="117"/>
      <c r="F40" s="117"/>
      <c r="G40" s="117"/>
      <c r="H40" s="117"/>
      <c r="I40" s="117"/>
      <c r="J40" s="60">
        <f>SUM(J26:J39)</f>
        <v>0</v>
      </c>
    </row>
    <row r="41" spans="1:10" ht="15" customHeight="1" x14ac:dyDescent="0.25">
      <c r="A41" s="79" t="s">
        <v>7</v>
      </c>
      <c r="B41" s="89"/>
      <c r="C41" s="82" t="s">
        <v>63</v>
      </c>
      <c r="D41" s="37" t="s">
        <v>64</v>
      </c>
      <c r="E41" s="31">
        <v>1</v>
      </c>
      <c r="F41" s="13" t="s">
        <v>35</v>
      </c>
      <c r="G41" s="13" t="s">
        <v>34</v>
      </c>
      <c r="H41" s="118" t="s">
        <v>34</v>
      </c>
      <c r="I41" s="13"/>
      <c r="J41" s="57"/>
    </row>
    <row r="42" spans="1:10" x14ac:dyDescent="0.25">
      <c r="A42" s="80"/>
      <c r="B42" s="89"/>
      <c r="C42" s="83"/>
      <c r="D42" s="38" t="s">
        <v>65</v>
      </c>
      <c r="E42" s="22">
        <v>1</v>
      </c>
      <c r="F42" s="13" t="s">
        <v>36</v>
      </c>
      <c r="G42" s="4" t="s">
        <v>34</v>
      </c>
      <c r="H42" s="119"/>
      <c r="I42" s="4"/>
      <c r="J42" s="58"/>
    </row>
    <row r="43" spans="1:10" x14ac:dyDescent="0.25">
      <c r="A43" s="80"/>
      <c r="B43" s="89"/>
      <c r="C43" s="83"/>
      <c r="D43" s="38" t="s">
        <v>66</v>
      </c>
      <c r="E43" s="22">
        <v>1</v>
      </c>
      <c r="F43" s="4" t="s">
        <v>36</v>
      </c>
      <c r="G43" s="4" t="s">
        <v>34</v>
      </c>
      <c r="H43" s="119"/>
      <c r="I43" s="4"/>
      <c r="J43" s="58"/>
    </row>
    <row r="44" spans="1:10" x14ac:dyDescent="0.25">
      <c r="A44" s="80"/>
      <c r="B44" s="89"/>
      <c r="C44" s="83"/>
      <c r="D44" s="38" t="s">
        <v>67</v>
      </c>
      <c r="E44" s="22">
        <v>1</v>
      </c>
      <c r="F44" s="4" t="s">
        <v>36</v>
      </c>
      <c r="G44" s="4" t="s">
        <v>34</v>
      </c>
      <c r="H44" s="119"/>
      <c r="I44" s="4"/>
      <c r="J44" s="58"/>
    </row>
    <row r="45" spans="1:10" x14ac:dyDescent="0.25">
      <c r="A45" s="80"/>
      <c r="B45" s="89"/>
      <c r="C45" s="83"/>
      <c r="D45" s="38" t="s">
        <v>68</v>
      </c>
      <c r="E45" s="22">
        <v>1</v>
      </c>
      <c r="F45" s="4" t="s">
        <v>36</v>
      </c>
      <c r="G45" s="4" t="s">
        <v>34</v>
      </c>
      <c r="H45" s="119"/>
      <c r="I45" s="4"/>
      <c r="J45" s="58"/>
    </row>
    <row r="46" spans="1:10" x14ac:dyDescent="0.25">
      <c r="A46" s="80"/>
      <c r="B46" s="89"/>
      <c r="C46" s="83"/>
      <c r="D46" s="38" t="s">
        <v>69</v>
      </c>
      <c r="E46" s="22">
        <v>1</v>
      </c>
      <c r="F46" s="4" t="s">
        <v>36</v>
      </c>
      <c r="G46" s="4" t="s">
        <v>34</v>
      </c>
      <c r="H46" s="119"/>
      <c r="I46" s="4"/>
      <c r="J46" s="58"/>
    </row>
    <row r="47" spans="1:10" x14ac:dyDescent="0.25">
      <c r="A47" s="80"/>
      <c r="B47" s="89"/>
      <c r="C47" s="83"/>
      <c r="D47" s="38" t="s">
        <v>70</v>
      </c>
      <c r="E47" s="22">
        <v>1</v>
      </c>
      <c r="F47" s="4" t="s">
        <v>36</v>
      </c>
      <c r="G47" s="4" t="s">
        <v>34</v>
      </c>
      <c r="H47" s="119"/>
      <c r="I47" s="4"/>
      <c r="J47" s="58"/>
    </row>
    <row r="48" spans="1:10" x14ac:dyDescent="0.25">
      <c r="A48" s="80"/>
      <c r="B48" s="89"/>
      <c r="C48" s="83"/>
      <c r="D48" s="38" t="s">
        <v>71</v>
      </c>
      <c r="E48" s="22">
        <v>1</v>
      </c>
      <c r="F48" s="4" t="s">
        <v>36</v>
      </c>
      <c r="G48" s="4" t="s">
        <v>34</v>
      </c>
      <c r="H48" s="119"/>
      <c r="I48" s="4"/>
      <c r="J48" s="58"/>
    </row>
    <row r="49" spans="1:10" x14ac:dyDescent="0.25">
      <c r="A49" s="80"/>
      <c r="B49" s="89"/>
      <c r="C49" s="83"/>
      <c r="D49" s="38" t="s">
        <v>172</v>
      </c>
      <c r="E49" s="22">
        <v>4</v>
      </c>
      <c r="F49" s="4" t="s">
        <v>36</v>
      </c>
      <c r="G49" s="4" t="s">
        <v>34</v>
      </c>
      <c r="H49" s="119"/>
      <c r="I49" s="4"/>
      <c r="J49" s="58"/>
    </row>
    <row r="50" spans="1:10" x14ac:dyDescent="0.25">
      <c r="A50" s="80"/>
      <c r="B50" s="89"/>
      <c r="C50" s="83"/>
      <c r="D50" s="38" t="s">
        <v>171</v>
      </c>
      <c r="E50" s="22">
        <v>1</v>
      </c>
      <c r="F50" s="4" t="s">
        <v>36</v>
      </c>
      <c r="G50" s="4" t="s">
        <v>34</v>
      </c>
      <c r="H50" s="119"/>
      <c r="I50" s="4"/>
      <c r="J50" s="58"/>
    </row>
    <row r="51" spans="1:10" x14ac:dyDescent="0.25">
      <c r="A51" s="80"/>
      <c r="B51" s="89"/>
      <c r="C51" s="83"/>
      <c r="D51" s="38" t="s">
        <v>72</v>
      </c>
      <c r="E51" s="22">
        <v>97.25</v>
      </c>
      <c r="F51" s="4" t="s">
        <v>37</v>
      </c>
      <c r="G51" s="4" t="s">
        <v>34</v>
      </c>
      <c r="H51" s="119"/>
      <c r="I51" s="4"/>
      <c r="J51" s="58"/>
    </row>
    <row r="52" spans="1:10" x14ac:dyDescent="0.25">
      <c r="A52" s="80"/>
      <c r="B52" s="89"/>
      <c r="C52" s="83"/>
      <c r="D52" s="39" t="s">
        <v>175</v>
      </c>
      <c r="E52" s="30" t="s">
        <v>34</v>
      </c>
      <c r="F52" s="20" t="s">
        <v>36</v>
      </c>
      <c r="G52" s="20">
        <v>7</v>
      </c>
      <c r="H52" s="120"/>
      <c r="I52" s="20"/>
      <c r="J52" s="61"/>
    </row>
    <row r="53" spans="1:10" ht="15.75" thickBot="1" x14ac:dyDescent="0.3">
      <c r="A53" s="81"/>
      <c r="B53" s="89"/>
      <c r="C53" s="84"/>
      <c r="D53" s="150" t="s">
        <v>174</v>
      </c>
      <c r="E53" s="151"/>
      <c r="F53" s="151"/>
      <c r="G53" s="151"/>
      <c r="H53" s="151"/>
      <c r="I53" s="151"/>
      <c r="J53" s="62">
        <f>SUM(J41:J52)</f>
        <v>0</v>
      </c>
    </row>
    <row r="54" spans="1:10" ht="29.25" x14ac:dyDescent="0.25">
      <c r="A54" s="79" t="s">
        <v>8</v>
      </c>
      <c r="B54" s="89"/>
      <c r="C54" s="82" t="s">
        <v>73</v>
      </c>
      <c r="D54" s="38" t="s">
        <v>74</v>
      </c>
      <c r="E54" s="22">
        <v>1</v>
      </c>
      <c r="F54" s="4" t="s">
        <v>35</v>
      </c>
      <c r="G54" s="4" t="s">
        <v>34</v>
      </c>
      <c r="H54" s="154" t="s">
        <v>167</v>
      </c>
      <c r="I54" s="4"/>
      <c r="J54" s="57"/>
    </row>
    <row r="55" spans="1:10" ht="29.25" x14ac:dyDescent="0.25">
      <c r="A55" s="80"/>
      <c r="B55" s="89"/>
      <c r="C55" s="83"/>
      <c r="D55" s="38" t="s">
        <v>75</v>
      </c>
      <c r="E55" s="22">
        <v>1</v>
      </c>
      <c r="F55" s="4" t="s">
        <v>35</v>
      </c>
      <c r="G55" s="4" t="s">
        <v>34</v>
      </c>
      <c r="H55" s="154"/>
      <c r="I55" s="4"/>
      <c r="J55" s="58"/>
    </row>
    <row r="56" spans="1:10" ht="29.25" x14ac:dyDescent="0.25">
      <c r="A56" s="80"/>
      <c r="B56" s="89"/>
      <c r="C56" s="83"/>
      <c r="D56" s="38" t="s">
        <v>76</v>
      </c>
      <c r="E56" s="22">
        <v>1</v>
      </c>
      <c r="F56" s="4" t="s">
        <v>35</v>
      </c>
      <c r="G56" s="4" t="s">
        <v>34</v>
      </c>
      <c r="H56" s="154"/>
      <c r="I56" s="4"/>
      <c r="J56" s="58"/>
    </row>
    <row r="57" spans="1:10" x14ac:dyDescent="0.25">
      <c r="A57" s="80"/>
      <c r="B57" s="89"/>
      <c r="C57" s="83"/>
      <c r="D57" s="38" t="s">
        <v>77</v>
      </c>
      <c r="E57" s="22">
        <v>1</v>
      </c>
      <c r="F57" s="4" t="s">
        <v>36</v>
      </c>
      <c r="G57" s="4" t="s">
        <v>34</v>
      </c>
      <c r="H57" s="154"/>
      <c r="I57" s="4"/>
      <c r="J57" s="58"/>
    </row>
    <row r="58" spans="1:10" x14ac:dyDescent="0.25">
      <c r="A58" s="80"/>
      <c r="B58" s="89"/>
      <c r="C58" s="83"/>
      <c r="D58" s="38" t="s">
        <v>78</v>
      </c>
      <c r="E58" s="22">
        <v>1</v>
      </c>
      <c r="F58" s="4" t="s">
        <v>36</v>
      </c>
      <c r="G58" s="4" t="s">
        <v>34</v>
      </c>
      <c r="H58" s="154"/>
      <c r="I58" s="4"/>
      <c r="J58" s="58"/>
    </row>
    <row r="59" spans="1:10" x14ac:dyDescent="0.25">
      <c r="A59" s="80"/>
      <c r="B59" s="89"/>
      <c r="C59" s="83"/>
      <c r="D59" s="38" t="s">
        <v>25</v>
      </c>
      <c r="E59" s="22">
        <v>1</v>
      </c>
      <c r="F59" s="4" t="s">
        <v>36</v>
      </c>
      <c r="G59" s="4" t="s">
        <v>34</v>
      </c>
      <c r="H59" s="154"/>
      <c r="I59" s="4"/>
      <c r="J59" s="58"/>
    </row>
    <row r="60" spans="1:10" x14ac:dyDescent="0.25">
      <c r="A60" s="80"/>
      <c r="B60" s="89"/>
      <c r="C60" s="83"/>
      <c r="D60" s="38" t="s">
        <v>79</v>
      </c>
      <c r="E60" s="22">
        <v>1</v>
      </c>
      <c r="F60" s="4" t="s">
        <v>35</v>
      </c>
      <c r="G60" s="4" t="s">
        <v>34</v>
      </c>
      <c r="H60" s="154"/>
      <c r="I60" s="4"/>
      <c r="J60" s="58"/>
    </row>
    <row r="61" spans="1:10" ht="23.25" customHeight="1" x14ac:dyDescent="0.25">
      <c r="A61" s="80"/>
      <c r="B61" s="89"/>
      <c r="C61" s="83"/>
      <c r="D61" s="38" t="s">
        <v>80</v>
      </c>
      <c r="E61" s="22">
        <v>1</v>
      </c>
      <c r="F61" s="4" t="s">
        <v>35</v>
      </c>
      <c r="G61" s="4" t="s">
        <v>34</v>
      </c>
      <c r="H61" s="154"/>
      <c r="I61" s="4"/>
      <c r="J61" s="58"/>
    </row>
    <row r="62" spans="1:10" x14ac:dyDescent="0.25">
      <c r="A62" s="80"/>
      <c r="B62" s="89"/>
      <c r="C62" s="83"/>
      <c r="D62" s="38" t="s">
        <v>81</v>
      </c>
      <c r="E62" s="22">
        <v>1</v>
      </c>
      <c r="F62" s="4" t="s">
        <v>36</v>
      </c>
      <c r="G62" s="4" t="s">
        <v>34</v>
      </c>
      <c r="H62" s="154"/>
      <c r="I62" s="4"/>
      <c r="J62" s="58"/>
    </row>
    <row r="63" spans="1:10" x14ac:dyDescent="0.25">
      <c r="A63" s="80"/>
      <c r="B63" s="89"/>
      <c r="C63" s="83"/>
      <c r="D63" s="38" t="s">
        <v>82</v>
      </c>
      <c r="E63" s="22">
        <v>1</v>
      </c>
      <c r="F63" s="4" t="s">
        <v>36</v>
      </c>
      <c r="G63" s="4" t="s">
        <v>34</v>
      </c>
      <c r="H63" s="154"/>
      <c r="I63" s="4"/>
      <c r="J63" s="58"/>
    </row>
    <row r="64" spans="1:10" x14ac:dyDescent="0.25">
      <c r="A64" s="80"/>
      <c r="B64" s="89"/>
      <c r="C64" s="83"/>
      <c r="D64" s="38" t="s">
        <v>83</v>
      </c>
      <c r="E64" s="22">
        <v>1</v>
      </c>
      <c r="F64" s="4" t="s">
        <v>35</v>
      </c>
      <c r="G64" s="4" t="s">
        <v>34</v>
      </c>
      <c r="H64" s="154"/>
      <c r="I64" s="4"/>
      <c r="J64" s="58"/>
    </row>
    <row r="65" spans="1:10" x14ac:dyDescent="0.25">
      <c r="A65" s="80"/>
      <c r="B65" s="89"/>
      <c r="C65" s="83"/>
      <c r="D65" s="38" t="s">
        <v>84</v>
      </c>
      <c r="E65" s="22">
        <v>1</v>
      </c>
      <c r="F65" s="4" t="s">
        <v>36</v>
      </c>
      <c r="G65" s="4" t="s">
        <v>34</v>
      </c>
      <c r="H65" s="154"/>
      <c r="I65" s="4"/>
      <c r="J65" s="58"/>
    </row>
    <row r="66" spans="1:10" x14ac:dyDescent="0.25">
      <c r="A66" s="80"/>
      <c r="B66" s="89"/>
      <c r="C66" s="83"/>
      <c r="D66" s="38" t="s">
        <v>85</v>
      </c>
      <c r="E66" s="22">
        <v>1</v>
      </c>
      <c r="F66" s="4" t="s">
        <v>36</v>
      </c>
      <c r="G66" s="4" t="s">
        <v>34</v>
      </c>
      <c r="H66" s="154"/>
      <c r="I66" s="4"/>
      <c r="J66" s="58"/>
    </row>
    <row r="67" spans="1:10" ht="29.25" x14ac:dyDescent="0.25">
      <c r="A67" s="80"/>
      <c r="B67" s="89"/>
      <c r="C67" s="83"/>
      <c r="D67" s="38" t="s">
        <v>86</v>
      </c>
      <c r="E67" s="22">
        <v>1</v>
      </c>
      <c r="F67" s="4" t="s">
        <v>36</v>
      </c>
      <c r="G67" s="4" t="s">
        <v>34</v>
      </c>
      <c r="H67" s="154"/>
      <c r="I67" s="4"/>
      <c r="J67" s="58"/>
    </row>
    <row r="68" spans="1:10" x14ac:dyDescent="0.25">
      <c r="A68" s="80"/>
      <c r="B68" s="89"/>
      <c r="C68" s="83"/>
      <c r="D68" s="38" t="s">
        <v>87</v>
      </c>
      <c r="E68" s="22">
        <v>2</v>
      </c>
      <c r="F68" s="4" t="s">
        <v>36</v>
      </c>
      <c r="G68" s="4" t="s">
        <v>34</v>
      </c>
      <c r="H68" s="154"/>
      <c r="I68" s="4"/>
      <c r="J68" s="58"/>
    </row>
    <row r="69" spans="1:10" x14ac:dyDescent="0.25">
      <c r="A69" s="80"/>
      <c r="B69" s="89"/>
      <c r="C69" s="83"/>
      <c r="D69" s="38" t="s">
        <v>57</v>
      </c>
      <c r="E69" s="22">
        <v>1</v>
      </c>
      <c r="F69" s="4" t="s">
        <v>36</v>
      </c>
      <c r="G69" s="4" t="s">
        <v>34</v>
      </c>
      <c r="H69" s="154"/>
      <c r="I69" s="4"/>
      <c r="J69" s="58"/>
    </row>
    <row r="70" spans="1:10" x14ac:dyDescent="0.25">
      <c r="A70" s="80"/>
      <c r="B70" s="89"/>
      <c r="C70" s="83"/>
      <c r="D70" s="38" t="s">
        <v>88</v>
      </c>
      <c r="E70" s="22">
        <v>9</v>
      </c>
      <c r="F70" s="4" t="s">
        <v>36</v>
      </c>
      <c r="G70" s="4" t="s">
        <v>34</v>
      </c>
      <c r="H70" s="154"/>
      <c r="I70" s="4"/>
      <c r="J70" s="58"/>
    </row>
    <row r="71" spans="1:10" x14ac:dyDescent="0.25">
      <c r="A71" s="80"/>
      <c r="B71" s="89"/>
      <c r="C71" s="83"/>
      <c r="D71" s="38" t="s">
        <v>21</v>
      </c>
      <c r="E71" s="22">
        <v>14</v>
      </c>
      <c r="F71" s="4" t="s">
        <v>36</v>
      </c>
      <c r="G71" s="4" t="s">
        <v>34</v>
      </c>
      <c r="H71" s="154"/>
      <c r="I71" s="4"/>
      <c r="J71" s="58"/>
    </row>
    <row r="72" spans="1:10" x14ac:dyDescent="0.25">
      <c r="A72" s="80"/>
      <c r="B72" s="89"/>
      <c r="C72" s="83"/>
      <c r="D72" s="38" t="s">
        <v>89</v>
      </c>
      <c r="E72" s="22">
        <v>4</v>
      </c>
      <c r="F72" s="4" t="s">
        <v>36</v>
      </c>
      <c r="G72" s="4" t="s">
        <v>34</v>
      </c>
      <c r="H72" s="154"/>
      <c r="I72" s="4"/>
      <c r="J72" s="58"/>
    </row>
    <row r="73" spans="1:10" x14ac:dyDescent="0.25">
      <c r="A73" s="80"/>
      <c r="B73" s="89"/>
      <c r="C73" s="83"/>
      <c r="D73" s="38" t="s">
        <v>171</v>
      </c>
      <c r="E73" s="22">
        <v>1</v>
      </c>
      <c r="F73" s="4" t="s">
        <v>36</v>
      </c>
      <c r="G73" s="4" t="s">
        <v>34</v>
      </c>
      <c r="H73" s="154"/>
      <c r="I73" s="4"/>
      <c r="J73" s="58"/>
    </row>
    <row r="74" spans="1:10" x14ac:dyDescent="0.25">
      <c r="A74" s="80"/>
      <c r="B74" s="89"/>
      <c r="C74" s="83"/>
      <c r="D74" s="38" t="s">
        <v>90</v>
      </c>
      <c r="E74" s="22">
        <v>3</v>
      </c>
      <c r="F74" s="4" t="s">
        <v>35</v>
      </c>
      <c r="G74" s="4" t="s">
        <v>34</v>
      </c>
      <c r="H74" s="154"/>
      <c r="I74" s="4"/>
      <c r="J74" s="58"/>
    </row>
    <row r="75" spans="1:10" x14ac:dyDescent="0.25">
      <c r="A75" s="80"/>
      <c r="B75" s="89"/>
      <c r="C75" s="83"/>
      <c r="D75" s="38" t="s">
        <v>175</v>
      </c>
      <c r="E75" s="22" t="s">
        <v>34</v>
      </c>
      <c r="F75" s="4" t="s">
        <v>36</v>
      </c>
      <c r="G75" s="4">
        <v>15</v>
      </c>
      <c r="H75" s="154"/>
      <c r="I75" s="4"/>
      <c r="J75" s="58"/>
    </row>
    <row r="76" spans="1:10" ht="15.75" thickBot="1" x14ac:dyDescent="0.3">
      <c r="A76" s="81"/>
      <c r="B76" s="89"/>
      <c r="C76" s="84"/>
      <c r="D76" s="152" t="s">
        <v>174</v>
      </c>
      <c r="E76" s="152"/>
      <c r="F76" s="152"/>
      <c r="G76" s="152"/>
      <c r="H76" s="152"/>
      <c r="I76" s="153"/>
      <c r="J76" s="63">
        <f>SUM(J54:J75)</f>
        <v>0</v>
      </c>
    </row>
    <row r="77" spans="1:10" ht="15" customHeight="1" x14ac:dyDescent="0.25">
      <c r="A77" s="79" t="s">
        <v>11</v>
      </c>
      <c r="B77" s="89"/>
      <c r="C77" s="82" t="s">
        <v>91</v>
      </c>
      <c r="D77" s="33" t="s">
        <v>92</v>
      </c>
      <c r="E77" s="31">
        <v>1</v>
      </c>
      <c r="F77" s="13" t="s">
        <v>36</v>
      </c>
      <c r="G77" s="13" t="s">
        <v>34</v>
      </c>
      <c r="H77" s="114" t="s">
        <v>177</v>
      </c>
      <c r="I77" s="13"/>
      <c r="J77" s="64"/>
    </row>
    <row r="78" spans="1:10" x14ac:dyDescent="0.25">
      <c r="A78" s="80"/>
      <c r="B78" s="89"/>
      <c r="C78" s="83"/>
      <c r="D78" s="25" t="s">
        <v>93</v>
      </c>
      <c r="E78" s="22">
        <v>1</v>
      </c>
      <c r="F78" s="4" t="s">
        <v>36</v>
      </c>
      <c r="G78" s="4" t="s">
        <v>34</v>
      </c>
      <c r="H78" s="114"/>
      <c r="I78" s="4"/>
      <c r="J78" s="58"/>
    </row>
    <row r="79" spans="1:10" x14ac:dyDescent="0.25">
      <c r="A79" s="80"/>
      <c r="B79" s="89"/>
      <c r="C79" s="83"/>
      <c r="D79" s="25" t="s">
        <v>94</v>
      </c>
      <c r="E79" s="22">
        <v>1</v>
      </c>
      <c r="F79" s="4" t="s">
        <v>36</v>
      </c>
      <c r="G79" s="4" t="s">
        <v>34</v>
      </c>
      <c r="H79" s="114"/>
      <c r="I79" s="4"/>
      <c r="J79" s="58"/>
    </row>
    <row r="80" spans="1:10" x14ac:dyDescent="0.25">
      <c r="A80" s="80"/>
      <c r="B80" s="89"/>
      <c r="C80" s="83"/>
      <c r="D80" s="25" t="s">
        <v>95</v>
      </c>
      <c r="E80" s="22">
        <v>1</v>
      </c>
      <c r="F80" s="4" t="s">
        <v>36</v>
      </c>
      <c r="G80" s="4" t="s">
        <v>34</v>
      </c>
      <c r="H80" s="115"/>
      <c r="I80" s="4"/>
      <c r="J80" s="58"/>
    </row>
    <row r="81" spans="1:10" x14ac:dyDescent="0.25">
      <c r="A81" s="80"/>
      <c r="B81" s="89"/>
      <c r="C81" s="83"/>
      <c r="D81" s="25" t="s">
        <v>96</v>
      </c>
      <c r="E81" s="22">
        <v>1</v>
      </c>
      <c r="F81" s="4" t="s">
        <v>36</v>
      </c>
      <c r="G81" s="4" t="s">
        <v>34</v>
      </c>
      <c r="H81" s="115"/>
      <c r="I81" s="4"/>
      <c r="J81" s="58"/>
    </row>
    <row r="82" spans="1:10" x14ac:dyDescent="0.25">
      <c r="A82" s="80"/>
      <c r="B82" s="89"/>
      <c r="C82" s="83"/>
      <c r="D82" s="14" t="s">
        <v>24</v>
      </c>
      <c r="E82" s="22">
        <v>1</v>
      </c>
      <c r="F82" s="4" t="s">
        <v>36</v>
      </c>
      <c r="G82" s="4" t="s">
        <v>34</v>
      </c>
      <c r="H82" s="115"/>
      <c r="I82" s="4"/>
      <c r="J82" s="58"/>
    </row>
    <row r="83" spans="1:10" x14ac:dyDescent="0.25">
      <c r="A83" s="80"/>
      <c r="B83" s="89"/>
      <c r="C83" s="83"/>
      <c r="D83" s="14" t="s">
        <v>97</v>
      </c>
      <c r="E83" s="22">
        <v>1</v>
      </c>
      <c r="F83" s="4" t="s">
        <v>36</v>
      </c>
      <c r="G83" s="4" t="s">
        <v>34</v>
      </c>
      <c r="H83" s="115"/>
      <c r="I83" s="4"/>
      <c r="J83" s="58"/>
    </row>
    <row r="84" spans="1:10" x14ac:dyDescent="0.25">
      <c r="A84" s="80"/>
      <c r="B84" s="89"/>
      <c r="C84" s="83"/>
      <c r="D84" s="14" t="s">
        <v>98</v>
      </c>
      <c r="E84" s="22">
        <v>1</v>
      </c>
      <c r="F84" s="4" t="s">
        <v>36</v>
      </c>
      <c r="G84" s="4" t="s">
        <v>34</v>
      </c>
      <c r="H84" s="115"/>
      <c r="I84" s="4"/>
      <c r="J84" s="58"/>
    </row>
    <row r="85" spans="1:10" x14ac:dyDescent="0.25">
      <c r="A85" s="80"/>
      <c r="B85" s="89"/>
      <c r="C85" s="83"/>
      <c r="D85" s="14" t="s">
        <v>99</v>
      </c>
      <c r="E85" s="22">
        <v>1</v>
      </c>
      <c r="F85" s="4" t="s">
        <v>36</v>
      </c>
      <c r="G85" s="4" t="s">
        <v>34</v>
      </c>
      <c r="H85" s="115"/>
      <c r="I85" s="4"/>
      <c r="J85" s="58"/>
    </row>
    <row r="86" spans="1:10" x14ac:dyDescent="0.25">
      <c r="A86" s="80"/>
      <c r="B86" s="89"/>
      <c r="C86" s="83"/>
      <c r="D86" s="14" t="s">
        <v>100</v>
      </c>
      <c r="E86" s="22">
        <v>1</v>
      </c>
      <c r="F86" s="4" t="s">
        <v>35</v>
      </c>
      <c r="G86" s="4" t="s">
        <v>34</v>
      </c>
      <c r="H86" s="115"/>
      <c r="I86" s="4"/>
      <c r="J86" s="58"/>
    </row>
    <row r="87" spans="1:10" x14ac:dyDescent="0.25">
      <c r="A87" s="80"/>
      <c r="B87" s="89"/>
      <c r="C87" s="83"/>
      <c r="D87" s="14" t="s">
        <v>19</v>
      </c>
      <c r="E87" s="22">
        <v>1</v>
      </c>
      <c r="F87" s="4" t="s">
        <v>36</v>
      </c>
      <c r="G87" s="4" t="s">
        <v>34</v>
      </c>
      <c r="H87" s="115"/>
      <c r="I87" s="4"/>
      <c r="J87" s="58"/>
    </row>
    <row r="88" spans="1:10" x14ac:dyDescent="0.25">
      <c r="A88" s="80"/>
      <c r="B88" s="89"/>
      <c r="C88" s="83"/>
      <c r="D88" s="14" t="s">
        <v>101</v>
      </c>
      <c r="E88" s="22">
        <v>1</v>
      </c>
      <c r="F88" s="4" t="s">
        <v>35</v>
      </c>
      <c r="G88" s="4" t="s">
        <v>34</v>
      </c>
      <c r="H88" s="115"/>
      <c r="I88" s="4"/>
      <c r="J88" s="58"/>
    </row>
    <row r="89" spans="1:10" x14ac:dyDescent="0.25">
      <c r="A89" s="80"/>
      <c r="B89" s="89"/>
      <c r="C89" s="83"/>
      <c r="D89" s="14" t="s">
        <v>102</v>
      </c>
      <c r="E89" s="22">
        <v>1</v>
      </c>
      <c r="F89" s="4" t="s">
        <v>36</v>
      </c>
      <c r="G89" s="4" t="s">
        <v>34</v>
      </c>
      <c r="H89" s="115"/>
      <c r="I89" s="4"/>
      <c r="J89" s="58"/>
    </row>
    <row r="90" spans="1:10" ht="15" customHeight="1" x14ac:dyDescent="0.25">
      <c r="A90" s="80"/>
      <c r="B90" s="89"/>
      <c r="C90" s="83"/>
      <c r="D90" s="14" t="s">
        <v>103</v>
      </c>
      <c r="E90" s="22">
        <v>1</v>
      </c>
      <c r="F90" s="4" t="s">
        <v>35</v>
      </c>
      <c r="G90" s="4" t="s">
        <v>34</v>
      </c>
      <c r="H90" s="115"/>
      <c r="I90" s="4"/>
      <c r="J90" s="58"/>
    </row>
    <row r="91" spans="1:10" x14ac:dyDescent="0.25">
      <c r="A91" s="80"/>
      <c r="B91" s="89"/>
      <c r="C91" s="83"/>
      <c r="D91" s="14" t="s">
        <v>104</v>
      </c>
      <c r="E91" s="22">
        <v>1</v>
      </c>
      <c r="F91" s="4" t="s">
        <v>36</v>
      </c>
      <c r="G91" s="4" t="s">
        <v>34</v>
      </c>
      <c r="H91" s="115"/>
      <c r="I91" s="4"/>
      <c r="J91" s="58"/>
    </row>
    <row r="92" spans="1:10" x14ac:dyDescent="0.25">
      <c r="A92" s="80"/>
      <c r="B92" s="89"/>
      <c r="C92" s="83"/>
      <c r="D92" s="14" t="s">
        <v>105</v>
      </c>
      <c r="E92" s="22">
        <v>1</v>
      </c>
      <c r="F92" s="4" t="s">
        <v>36</v>
      </c>
      <c r="G92" s="4" t="s">
        <v>34</v>
      </c>
      <c r="H92" s="115"/>
      <c r="I92" s="4"/>
      <c r="J92" s="58"/>
    </row>
    <row r="93" spans="1:10" x14ac:dyDescent="0.25">
      <c r="A93" s="80"/>
      <c r="B93" s="89"/>
      <c r="C93" s="83"/>
      <c r="D93" s="14" t="s">
        <v>106</v>
      </c>
      <c r="E93" s="22">
        <v>3</v>
      </c>
      <c r="F93" s="4" t="s">
        <v>36</v>
      </c>
      <c r="G93" s="4" t="s">
        <v>34</v>
      </c>
      <c r="H93" s="115"/>
      <c r="I93" s="4"/>
      <c r="J93" s="58"/>
    </row>
    <row r="94" spans="1:10" x14ac:dyDescent="0.25">
      <c r="A94" s="80"/>
      <c r="B94" s="89"/>
      <c r="C94" s="83"/>
      <c r="D94" s="14" t="s">
        <v>22</v>
      </c>
      <c r="E94" s="22">
        <v>13</v>
      </c>
      <c r="F94" s="4" t="s">
        <v>36</v>
      </c>
      <c r="G94" s="4" t="s">
        <v>34</v>
      </c>
      <c r="H94" s="115"/>
      <c r="I94" s="4"/>
      <c r="J94" s="58"/>
    </row>
    <row r="95" spans="1:10" x14ac:dyDescent="0.25">
      <c r="A95" s="80"/>
      <c r="B95" s="89"/>
      <c r="C95" s="83"/>
      <c r="D95" s="14" t="s">
        <v>18</v>
      </c>
      <c r="E95" s="22">
        <v>1</v>
      </c>
      <c r="F95" s="4" t="s">
        <v>36</v>
      </c>
      <c r="G95" s="4" t="s">
        <v>34</v>
      </c>
      <c r="H95" s="115"/>
      <c r="I95" s="4"/>
      <c r="J95" s="58"/>
    </row>
    <row r="96" spans="1:10" x14ac:dyDescent="0.25">
      <c r="A96" s="80"/>
      <c r="B96" s="89"/>
      <c r="C96" s="83"/>
      <c r="D96" s="14" t="s">
        <v>107</v>
      </c>
      <c r="E96" s="22">
        <v>1</v>
      </c>
      <c r="F96" s="4" t="s">
        <v>36</v>
      </c>
      <c r="G96" s="4" t="s">
        <v>34</v>
      </c>
      <c r="H96" s="115"/>
      <c r="I96" s="4"/>
      <c r="J96" s="58"/>
    </row>
    <row r="97" spans="1:10" x14ac:dyDescent="0.25">
      <c r="A97" s="80"/>
      <c r="B97" s="89"/>
      <c r="C97" s="83"/>
      <c r="D97" s="14" t="s">
        <v>171</v>
      </c>
      <c r="E97" s="22">
        <v>1</v>
      </c>
      <c r="F97" s="8" t="s">
        <v>36</v>
      </c>
      <c r="G97" s="4" t="s">
        <v>34</v>
      </c>
      <c r="H97" s="115"/>
      <c r="I97" s="8"/>
      <c r="J97" s="58"/>
    </row>
    <row r="98" spans="1:10" ht="15.75" thickBot="1" x14ac:dyDescent="0.3">
      <c r="A98" s="80"/>
      <c r="B98" s="89"/>
      <c r="C98" s="83"/>
      <c r="D98" s="14" t="s">
        <v>108</v>
      </c>
      <c r="E98" s="22">
        <v>163</v>
      </c>
      <c r="F98" s="8" t="s">
        <v>37</v>
      </c>
      <c r="G98" s="8" t="s">
        <v>34</v>
      </c>
      <c r="H98" s="115"/>
      <c r="I98" s="11"/>
      <c r="J98" s="58"/>
    </row>
    <row r="99" spans="1:10" x14ac:dyDescent="0.25">
      <c r="A99" s="80"/>
      <c r="B99" s="89"/>
      <c r="C99" s="83"/>
      <c r="D99" s="32" t="s">
        <v>175</v>
      </c>
      <c r="E99" s="31" t="s">
        <v>34</v>
      </c>
      <c r="F99" s="4" t="s">
        <v>36</v>
      </c>
      <c r="G99" s="4">
        <v>4</v>
      </c>
      <c r="H99" s="22"/>
      <c r="I99" s="20"/>
      <c r="J99" s="58"/>
    </row>
    <row r="100" spans="1:10" ht="15.75" thickBot="1" x14ac:dyDescent="0.3">
      <c r="A100" s="81"/>
      <c r="B100" s="89"/>
      <c r="C100" s="84"/>
      <c r="D100" s="102" t="s">
        <v>174</v>
      </c>
      <c r="E100" s="103"/>
      <c r="F100" s="103"/>
      <c r="G100" s="103"/>
      <c r="H100" s="103"/>
      <c r="I100" s="105"/>
      <c r="J100" s="62">
        <f>SUM(J77:J99)</f>
        <v>0</v>
      </c>
    </row>
    <row r="101" spans="1:10" ht="15" customHeight="1" x14ac:dyDescent="0.25">
      <c r="A101" s="79" t="s">
        <v>26</v>
      </c>
      <c r="B101" s="89"/>
      <c r="C101" s="82" t="s">
        <v>109</v>
      </c>
      <c r="D101" s="32" t="s">
        <v>110</v>
      </c>
      <c r="E101" s="31">
        <v>5</v>
      </c>
      <c r="F101" s="13" t="s">
        <v>36</v>
      </c>
      <c r="G101" s="18" t="s">
        <v>34</v>
      </c>
      <c r="H101" s="112" t="s">
        <v>34</v>
      </c>
      <c r="I101" s="18"/>
      <c r="J101" s="65"/>
    </row>
    <row r="102" spans="1:10" x14ac:dyDescent="0.25">
      <c r="A102" s="80"/>
      <c r="B102" s="89"/>
      <c r="C102" s="83"/>
      <c r="D102" s="14" t="s">
        <v>111</v>
      </c>
      <c r="E102" s="22">
        <v>1</v>
      </c>
      <c r="F102" s="4" t="s">
        <v>36</v>
      </c>
      <c r="G102" s="12" t="s">
        <v>34</v>
      </c>
      <c r="H102" s="113"/>
      <c r="I102" s="18"/>
      <c r="J102" s="66"/>
    </row>
    <row r="103" spans="1:10" x14ac:dyDescent="0.25">
      <c r="A103" s="80"/>
      <c r="B103" s="89"/>
      <c r="C103" s="83"/>
      <c r="D103" s="14" t="s">
        <v>112</v>
      </c>
      <c r="E103" s="22">
        <v>2</v>
      </c>
      <c r="F103" s="4" t="s">
        <v>35</v>
      </c>
      <c r="G103" s="12" t="s">
        <v>34</v>
      </c>
      <c r="H103" s="113"/>
      <c r="I103" s="18"/>
      <c r="J103" s="66"/>
    </row>
    <row r="104" spans="1:10" x14ac:dyDescent="0.25">
      <c r="A104" s="80"/>
      <c r="B104" s="89"/>
      <c r="C104" s="83"/>
      <c r="D104" s="14" t="s">
        <v>113</v>
      </c>
      <c r="E104" s="22">
        <v>1</v>
      </c>
      <c r="F104" s="4" t="s">
        <v>36</v>
      </c>
      <c r="G104" s="12" t="s">
        <v>34</v>
      </c>
      <c r="H104" s="113"/>
      <c r="I104" s="18"/>
      <c r="J104" s="66"/>
    </row>
    <row r="105" spans="1:10" x14ac:dyDescent="0.25">
      <c r="A105" s="80"/>
      <c r="B105" s="89"/>
      <c r="C105" s="83"/>
      <c r="D105" s="14" t="s">
        <v>114</v>
      </c>
      <c r="E105" s="22">
        <v>1</v>
      </c>
      <c r="F105" s="4" t="s">
        <v>35</v>
      </c>
      <c r="G105" s="12" t="s">
        <v>34</v>
      </c>
      <c r="H105" s="113"/>
      <c r="I105" s="18"/>
      <c r="J105" s="66"/>
    </row>
    <row r="106" spans="1:10" x14ac:dyDescent="0.25">
      <c r="A106" s="80"/>
      <c r="B106" s="89"/>
      <c r="C106" s="83"/>
      <c r="D106" s="14" t="s">
        <v>115</v>
      </c>
      <c r="E106" s="22">
        <v>1</v>
      </c>
      <c r="F106" s="4" t="s">
        <v>35</v>
      </c>
      <c r="G106" s="12" t="s">
        <v>34</v>
      </c>
      <c r="H106" s="113"/>
      <c r="I106" s="18"/>
      <c r="J106" s="66"/>
    </row>
    <row r="107" spans="1:10" x14ac:dyDescent="0.25">
      <c r="A107" s="80"/>
      <c r="B107" s="89"/>
      <c r="C107" s="83"/>
      <c r="D107" s="14" t="s">
        <v>181</v>
      </c>
      <c r="E107" s="22">
        <v>1</v>
      </c>
      <c r="F107" s="4" t="s">
        <v>35</v>
      </c>
      <c r="G107" s="12" t="s">
        <v>34</v>
      </c>
      <c r="H107" s="113"/>
      <c r="I107" s="18"/>
      <c r="J107" s="66"/>
    </row>
    <row r="108" spans="1:10" x14ac:dyDescent="0.25">
      <c r="A108" s="80"/>
      <c r="B108" s="89"/>
      <c r="C108" s="83"/>
      <c r="D108" s="14" t="s">
        <v>182</v>
      </c>
      <c r="E108" s="22">
        <v>1</v>
      </c>
      <c r="F108" s="4" t="s">
        <v>35</v>
      </c>
      <c r="G108" s="12" t="s">
        <v>34</v>
      </c>
      <c r="H108" s="113"/>
      <c r="I108" s="18"/>
      <c r="J108" s="66"/>
    </row>
    <row r="109" spans="1:10" x14ac:dyDescent="0.25">
      <c r="A109" s="80"/>
      <c r="B109" s="89"/>
      <c r="C109" s="83"/>
      <c r="D109" s="14" t="s">
        <v>183</v>
      </c>
      <c r="E109" s="22">
        <v>1</v>
      </c>
      <c r="F109" s="4" t="s">
        <v>35</v>
      </c>
      <c r="G109" s="12" t="s">
        <v>34</v>
      </c>
      <c r="H109" s="113"/>
      <c r="I109" s="18"/>
      <c r="J109" s="66"/>
    </row>
    <row r="110" spans="1:10" x14ac:dyDescent="0.25">
      <c r="A110" s="80"/>
      <c r="B110" s="89"/>
      <c r="C110" s="83"/>
      <c r="D110" s="14" t="s">
        <v>184</v>
      </c>
      <c r="E110" s="22">
        <v>1</v>
      </c>
      <c r="F110" s="4" t="s">
        <v>35</v>
      </c>
      <c r="G110" s="12" t="s">
        <v>34</v>
      </c>
      <c r="H110" s="113"/>
      <c r="I110" s="18"/>
      <c r="J110" s="66"/>
    </row>
    <row r="111" spans="1:10" x14ac:dyDescent="0.25">
      <c r="A111" s="80"/>
      <c r="B111" s="89"/>
      <c r="C111" s="83"/>
      <c r="D111" s="14" t="s">
        <v>185</v>
      </c>
      <c r="E111" s="22">
        <v>1</v>
      </c>
      <c r="F111" s="4" t="s">
        <v>35</v>
      </c>
      <c r="G111" s="12" t="s">
        <v>34</v>
      </c>
      <c r="H111" s="113"/>
      <c r="I111" s="18"/>
      <c r="J111" s="66"/>
    </row>
    <row r="112" spans="1:10" x14ac:dyDescent="0.25">
      <c r="A112" s="80"/>
      <c r="B112" s="89"/>
      <c r="C112" s="83"/>
      <c r="D112" s="14" t="s">
        <v>186</v>
      </c>
      <c r="E112" s="22">
        <v>4</v>
      </c>
      <c r="F112" s="4" t="s">
        <v>36</v>
      </c>
      <c r="G112" s="12" t="s">
        <v>34</v>
      </c>
      <c r="H112" s="113"/>
      <c r="I112" s="18"/>
      <c r="J112" s="66"/>
    </row>
    <row r="113" spans="1:10" x14ac:dyDescent="0.25">
      <c r="A113" s="80"/>
      <c r="B113" s="89"/>
      <c r="C113" s="83"/>
      <c r="D113" s="14" t="s">
        <v>117</v>
      </c>
      <c r="E113" s="22">
        <v>186</v>
      </c>
      <c r="F113" s="4" t="s">
        <v>37</v>
      </c>
      <c r="G113" s="12" t="s">
        <v>34</v>
      </c>
      <c r="H113" s="113"/>
      <c r="I113" s="18"/>
      <c r="J113" s="66"/>
    </row>
    <row r="114" spans="1:10" x14ac:dyDescent="0.25">
      <c r="A114" s="80"/>
      <c r="B114" s="89"/>
      <c r="C114" s="83"/>
      <c r="D114" s="14" t="s">
        <v>116</v>
      </c>
      <c r="E114" s="22">
        <v>14</v>
      </c>
      <c r="F114" s="4" t="s">
        <v>36</v>
      </c>
      <c r="G114" s="12" t="s">
        <v>34</v>
      </c>
      <c r="H114" s="113"/>
      <c r="I114" s="18"/>
      <c r="J114" s="66"/>
    </row>
    <row r="115" spans="1:10" x14ac:dyDescent="0.25">
      <c r="A115" s="80"/>
      <c r="B115" s="89"/>
      <c r="C115" s="83"/>
      <c r="D115" s="32" t="s">
        <v>175</v>
      </c>
      <c r="E115" s="31" t="s">
        <v>34</v>
      </c>
      <c r="F115" s="4" t="s">
        <v>36</v>
      </c>
      <c r="G115" s="18">
        <v>3</v>
      </c>
      <c r="H115" s="113"/>
      <c r="I115" s="18"/>
      <c r="J115" s="66"/>
    </row>
    <row r="116" spans="1:10" ht="15.75" thickBot="1" x14ac:dyDescent="0.3">
      <c r="A116" s="81"/>
      <c r="B116" s="89"/>
      <c r="C116" s="84"/>
      <c r="D116" s="109" t="s">
        <v>174</v>
      </c>
      <c r="E116" s="110"/>
      <c r="F116" s="110"/>
      <c r="G116" s="110"/>
      <c r="H116" s="110"/>
      <c r="I116" s="111"/>
      <c r="J116" s="67">
        <f>SUM(J101:J115)</f>
        <v>0</v>
      </c>
    </row>
    <row r="117" spans="1:10" ht="15" customHeight="1" x14ac:dyDescent="0.25">
      <c r="A117" s="79" t="s">
        <v>27</v>
      </c>
      <c r="B117" s="89"/>
      <c r="C117" s="82" t="s">
        <v>118</v>
      </c>
      <c r="D117" s="44" t="s">
        <v>119</v>
      </c>
      <c r="E117" s="21">
        <v>1</v>
      </c>
      <c r="F117" s="13" t="s">
        <v>35</v>
      </c>
      <c r="G117" s="15" t="s">
        <v>34</v>
      </c>
      <c r="H117" s="96" t="s">
        <v>34</v>
      </c>
      <c r="I117" s="18"/>
      <c r="J117" s="68"/>
    </row>
    <row r="118" spans="1:10" x14ac:dyDescent="0.25">
      <c r="A118" s="80"/>
      <c r="B118" s="89"/>
      <c r="C118" s="83"/>
      <c r="D118" s="45" t="s">
        <v>120</v>
      </c>
      <c r="E118" s="22">
        <v>1</v>
      </c>
      <c r="F118" s="4" t="s">
        <v>36</v>
      </c>
      <c r="G118" s="12" t="s">
        <v>34</v>
      </c>
      <c r="H118" s="97"/>
      <c r="I118" s="12"/>
      <c r="J118" s="68"/>
    </row>
    <row r="119" spans="1:10" x14ac:dyDescent="0.25">
      <c r="A119" s="80"/>
      <c r="B119" s="89"/>
      <c r="C119" s="83"/>
      <c r="D119" s="45" t="s">
        <v>121</v>
      </c>
      <c r="E119" s="22">
        <v>1</v>
      </c>
      <c r="F119" s="4" t="s">
        <v>36</v>
      </c>
      <c r="G119" s="12" t="s">
        <v>34</v>
      </c>
      <c r="H119" s="97"/>
      <c r="I119" s="12"/>
      <c r="J119" s="68"/>
    </row>
    <row r="120" spans="1:10" x14ac:dyDescent="0.25">
      <c r="A120" s="80"/>
      <c r="B120" s="89"/>
      <c r="C120" s="83"/>
      <c r="D120" s="45" t="s">
        <v>122</v>
      </c>
      <c r="E120" s="22">
        <v>1</v>
      </c>
      <c r="F120" s="4" t="s">
        <v>36</v>
      </c>
      <c r="G120" s="12" t="s">
        <v>34</v>
      </c>
      <c r="H120" s="97"/>
      <c r="I120" s="12"/>
      <c r="J120" s="68"/>
    </row>
    <row r="121" spans="1:10" x14ac:dyDescent="0.25">
      <c r="A121" s="80"/>
      <c r="B121" s="89"/>
      <c r="C121" s="83"/>
      <c r="D121" s="45" t="s">
        <v>123</v>
      </c>
      <c r="E121" s="22">
        <v>1</v>
      </c>
      <c r="F121" s="4" t="s">
        <v>36</v>
      </c>
      <c r="G121" s="12" t="s">
        <v>34</v>
      </c>
      <c r="H121" s="97"/>
      <c r="I121" s="12"/>
      <c r="J121" s="68"/>
    </row>
    <row r="122" spans="1:10" x14ac:dyDescent="0.25">
      <c r="A122" s="80"/>
      <c r="B122" s="89"/>
      <c r="C122" s="83"/>
      <c r="D122" s="45" t="s">
        <v>124</v>
      </c>
      <c r="E122" s="22">
        <v>1</v>
      </c>
      <c r="F122" s="4" t="s">
        <v>36</v>
      </c>
      <c r="G122" s="12" t="s">
        <v>34</v>
      </c>
      <c r="H122" s="97"/>
      <c r="I122" s="12"/>
      <c r="J122" s="68"/>
    </row>
    <row r="123" spans="1:10" x14ac:dyDescent="0.25">
      <c r="A123" s="80"/>
      <c r="B123" s="89"/>
      <c r="C123" s="83"/>
      <c r="D123" s="45" t="s">
        <v>125</v>
      </c>
      <c r="E123" s="22">
        <v>1</v>
      </c>
      <c r="F123" s="4" t="s">
        <v>36</v>
      </c>
      <c r="G123" s="12" t="s">
        <v>34</v>
      </c>
      <c r="H123" s="97"/>
      <c r="I123" s="12"/>
      <c r="J123" s="68"/>
    </row>
    <row r="124" spans="1:10" x14ac:dyDescent="0.25">
      <c r="A124" s="80"/>
      <c r="B124" s="89"/>
      <c r="C124" s="83"/>
      <c r="D124" s="45" t="s">
        <v>126</v>
      </c>
      <c r="E124" s="22">
        <v>1</v>
      </c>
      <c r="F124" s="4" t="s">
        <v>36</v>
      </c>
      <c r="G124" s="12" t="s">
        <v>34</v>
      </c>
      <c r="H124" s="97"/>
      <c r="I124" s="12"/>
      <c r="J124" s="68"/>
    </row>
    <row r="125" spans="1:10" x14ac:dyDescent="0.25">
      <c r="A125" s="80"/>
      <c r="B125" s="89"/>
      <c r="C125" s="83"/>
      <c r="D125" s="45" t="s">
        <v>127</v>
      </c>
      <c r="E125" s="22">
        <v>1</v>
      </c>
      <c r="F125" s="4" t="s">
        <v>36</v>
      </c>
      <c r="G125" s="12" t="s">
        <v>34</v>
      </c>
      <c r="H125" s="97"/>
      <c r="I125" s="12"/>
      <c r="J125" s="68"/>
    </row>
    <row r="126" spans="1:10" x14ac:dyDescent="0.25">
      <c r="A126" s="80"/>
      <c r="B126" s="89"/>
      <c r="C126" s="83"/>
      <c r="D126" s="45" t="s">
        <v>128</v>
      </c>
      <c r="E126" s="22">
        <v>1</v>
      </c>
      <c r="F126" s="4" t="s">
        <v>36</v>
      </c>
      <c r="G126" s="12" t="s">
        <v>34</v>
      </c>
      <c r="H126" s="97"/>
      <c r="I126" s="12"/>
      <c r="J126" s="68"/>
    </row>
    <row r="127" spans="1:10" x14ac:dyDescent="0.25">
      <c r="A127" s="80"/>
      <c r="B127" s="89"/>
      <c r="C127" s="83"/>
      <c r="D127" s="45" t="s">
        <v>128</v>
      </c>
      <c r="E127" s="22">
        <v>1</v>
      </c>
      <c r="F127" s="4" t="s">
        <v>36</v>
      </c>
      <c r="G127" s="12" t="s">
        <v>34</v>
      </c>
      <c r="H127" s="97"/>
      <c r="I127" s="12"/>
      <c r="J127" s="68"/>
    </row>
    <row r="128" spans="1:10" x14ac:dyDescent="0.25">
      <c r="A128" s="80"/>
      <c r="B128" s="89"/>
      <c r="C128" s="83"/>
      <c r="D128" s="45" t="s">
        <v>129</v>
      </c>
      <c r="E128" s="22">
        <v>1</v>
      </c>
      <c r="F128" s="4" t="s">
        <v>36</v>
      </c>
      <c r="G128" s="12" t="s">
        <v>34</v>
      </c>
      <c r="H128" s="97"/>
      <c r="I128" s="12"/>
      <c r="J128" s="68"/>
    </row>
    <row r="129" spans="1:10" x14ac:dyDescent="0.25">
      <c r="A129" s="80"/>
      <c r="B129" s="89"/>
      <c r="C129" s="83"/>
      <c r="D129" s="45" t="s">
        <v>171</v>
      </c>
      <c r="E129" s="22">
        <v>1</v>
      </c>
      <c r="F129" s="4" t="s">
        <v>36</v>
      </c>
      <c r="G129" s="12" t="s">
        <v>34</v>
      </c>
      <c r="H129" s="97"/>
      <c r="I129" s="12"/>
      <c r="J129" s="68"/>
    </row>
    <row r="130" spans="1:10" x14ac:dyDescent="0.25">
      <c r="A130" s="80"/>
      <c r="B130" s="89"/>
      <c r="C130" s="83"/>
      <c r="D130" s="46" t="s">
        <v>131</v>
      </c>
      <c r="E130" s="22">
        <v>100</v>
      </c>
      <c r="F130" s="4" t="s">
        <v>37</v>
      </c>
      <c r="G130" s="12" t="s">
        <v>34</v>
      </c>
      <c r="H130" s="97"/>
      <c r="I130" s="42"/>
      <c r="J130" s="68"/>
    </row>
    <row r="131" spans="1:10" x14ac:dyDescent="0.25">
      <c r="A131" s="80"/>
      <c r="B131" s="89"/>
      <c r="C131" s="83"/>
      <c r="D131" s="46" t="s">
        <v>130</v>
      </c>
      <c r="E131" s="22">
        <v>7</v>
      </c>
      <c r="F131" s="4" t="s">
        <v>36</v>
      </c>
      <c r="G131" s="12" t="s">
        <v>34</v>
      </c>
      <c r="H131" s="97"/>
      <c r="I131" s="12"/>
      <c r="J131" s="68"/>
    </row>
    <row r="132" spans="1:10" x14ac:dyDescent="0.25">
      <c r="A132" s="80"/>
      <c r="B132" s="89"/>
      <c r="C132" s="83"/>
      <c r="D132" s="47" t="s">
        <v>175</v>
      </c>
      <c r="E132" s="30" t="s">
        <v>34</v>
      </c>
      <c r="F132" s="20" t="s">
        <v>36</v>
      </c>
      <c r="G132" s="41">
        <v>2</v>
      </c>
      <c r="H132" s="97"/>
      <c r="I132" s="41"/>
      <c r="J132" s="69"/>
    </row>
    <row r="133" spans="1:10" ht="15.75" thickBot="1" x14ac:dyDescent="0.3">
      <c r="A133" s="81"/>
      <c r="B133" s="89"/>
      <c r="C133" s="84"/>
      <c r="D133" s="107" t="s">
        <v>174</v>
      </c>
      <c r="E133" s="108"/>
      <c r="F133" s="108"/>
      <c r="G133" s="108"/>
      <c r="H133" s="108"/>
      <c r="I133" s="108"/>
      <c r="J133" s="70">
        <f>SUM(J117:J132)</f>
        <v>0</v>
      </c>
    </row>
    <row r="134" spans="1:10" ht="40.5" customHeight="1" x14ac:dyDescent="0.25">
      <c r="A134" s="79" t="s">
        <v>28</v>
      </c>
      <c r="B134" s="89"/>
      <c r="C134" s="99" t="s">
        <v>132</v>
      </c>
      <c r="D134" s="48" t="s">
        <v>137</v>
      </c>
      <c r="E134" s="31">
        <v>1</v>
      </c>
      <c r="F134" s="43" t="s">
        <v>35</v>
      </c>
      <c r="G134" s="43" t="s">
        <v>34</v>
      </c>
      <c r="H134" s="96" t="s">
        <v>169</v>
      </c>
      <c r="I134" s="18"/>
      <c r="J134" s="71"/>
    </row>
    <row r="135" spans="1:10" ht="28.5" x14ac:dyDescent="0.25">
      <c r="A135" s="80"/>
      <c r="B135" s="89"/>
      <c r="C135" s="100"/>
      <c r="D135" s="46" t="s">
        <v>133</v>
      </c>
      <c r="E135" s="22">
        <v>1</v>
      </c>
      <c r="F135" s="10" t="s">
        <v>35</v>
      </c>
      <c r="G135" s="10" t="s">
        <v>34</v>
      </c>
      <c r="H135" s="97"/>
      <c r="I135" s="12"/>
      <c r="J135" s="69"/>
    </row>
    <row r="136" spans="1:10" x14ac:dyDescent="0.25">
      <c r="A136" s="80"/>
      <c r="B136" s="89"/>
      <c r="C136" s="100"/>
      <c r="D136" s="46" t="s">
        <v>134</v>
      </c>
      <c r="E136" s="22">
        <v>1</v>
      </c>
      <c r="F136" s="10" t="s">
        <v>35</v>
      </c>
      <c r="G136" s="10" t="s">
        <v>34</v>
      </c>
      <c r="H136" s="97"/>
      <c r="I136" s="12"/>
      <c r="J136" s="69"/>
    </row>
    <row r="137" spans="1:10" x14ac:dyDescent="0.25">
      <c r="A137" s="80"/>
      <c r="B137" s="89"/>
      <c r="C137" s="100"/>
      <c r="D137" s="46" t="s">
        <v>135</v>
      </c>
      <c r="E137" s="22">
        <v>1</v>
      </c>
      <c r="F137" s="10" t="s">
        <v>36</v>
      </c>
      <c r="G137" s="10" t="s">
        <v>34</v>
      </c>
      <c r="H137" s="97"/>
      <c r="I137" s="12"/>
      <c r="J137" s="69"/>
    </row>
    <row r="138" spans="1:10" x14ac:dyDescent="0.25">
      <c r="A138" s="80"/>
      <c r="B138" s="89"/>
      <c r="C138" s="100"/>
      <c r="D138" s="46" t="s">
        <v>136</v>
      </c>
      <c r="E138" s="22">
        <v>2</v>
      </c>
      <c r="F138" s="10" t="s">
        <v>36</v>
      </c>
      <c r="G138" s="10" t="s">
        <v>34</v>
      </c>
      <c r="H138" s="97"/>
      <c r="I138" s="12"/>
      <c r="J138" s="69"/>
    </row>
    <row r="139" spans="1:10" ht="28.5" x14ac:dyDescent="0.25">
      <c r="A139" s="80"/>
      <c r="B139" s="89"/>
      <c r="C139" s="100"/>
      <c r="D139" s="46" t="s">
        <v>138</v>
      </c>
      <c r="E139" s="22">
        <v>50.3</v>
      </c>
      <c r="F139" s="10" t="s">
        <v>37</v>
      </c>
      <c r="G139" s="10" t="s">
        <v>34</v>
      </c>
      <c r="H139" s="97"/>
      <c r="I139" s="12"/>
      <c r="J139" s="69"/>
    </row>
    <row r="140" spans="1:10" x14ac:dyDescent="0.25">
      <c r="A140" s="80"/>
      <c r="B140" s="89"/>
      <c r="C140" s="100"/>
      <c r="D140" s="49" t="s">
        <v>129</v>
      </c>
      <c r="E140" s="26">
        <v>1</v>
      </c>
      <c r="F140" s="50" t="s">
        <v>36</v>
      </c>
      <c r="G140" s="50" t="s">
        <v>34</v>
      </c>
      <c r="H140" s="97"/>
      <c r="I140" s="42"/>
      <c r="J140" s="72"/>
    </row>
    <row r="141" spans="1:10" ht="15.75" thickBot="1" x14ac:dyDescent="0.3">
      <c r="A141" s="81"/>
      <c r="B141" s="89"/>
      <c r="C141" s="101"/>
      <c r="D141" s="102" t="s">
        <v>174</v>
      </c>
      <c r="E141" s="103"/>
      <c r="F141" s="103"/>
      <c r="G141" s="103"/>
      <c r="H141" s="104"/>
      <c r="I141" s="105"/>
      <c r="J141" s="73">
        <f>SUM(J134:J140)</f>
        <v>0</v>
      </c>
    </row>
    <row r="142" spans="1:10" ht="15" customHeight="1" x14ac:dyDescent="0.25">
      <c r="A142" s="79" t="s">
        <v>29</v>
      </c>
      <c r="B142" s="89"/>
      <c r="C142" s="82" t="s">
        <v>139</v>
      </c>
      <c r="D142" s="44" t="s">
        <v>140</v>
      </c>
      <c r="E142" s="21">
        <v>1</v>
      </c>
      <c r="F142" s="9" t="s">
        <v>36</v>
      </c>
      <c r="G142" s="16" t="s">
        <v>34</v>
      </c>
      <c r="H142" s="130" t="s">
        <v>34</v>
      </c>
      <c r="I142" s="16"/>
      <c r="J142" s="68"/>
    </row>
    <row r="143" spans="1:10" x14ac:dyDescent="0.25">
      <c r="A143" s="80"/>
      <c r="B143" s="89"/>
      <c r="C143" s="83"/>
      <c r="D143" s="45" t="s">
        <v>141</v>
      </c>
      <c r="E143" s="22">
        <v>1</v>
      </c>
      <c r="F143" s="4" t="s">
        <v>36</v>
      </c>
      <c r="G143" s="12" t="s">
        <v>34</v>
      </c>
      <c r="H143" s="131"/>
      <c r="I143" s="10"/>
      <c r="J143" s="69"/>
    </row>
    <row r="144" spans="1:10" x14ac:dyDescent="0.25">
      <c r="A144" s="80"/>
      <c r="B144" s="89"/>
      <c r="C144" s="83"/>
      <c r="D144" s="45" t="s">
        <v>142</v>
      </c>
      <c r="E144" s="22">
        <v>1</v>
      </c>
      <c r="F144" s="4" t="s">
        <v>36</v>
      </c>
      <c r="G144" s="12" t="s">
        <v>34</v>
      </c>
      <c r="H144" s="131"/>
      <c r="I144" s="10"/>
      <c r="J144" s="69"/>
    </row>
    <row r="145" spans="1:10" x14ac:dyDescent="0.25">
      <c r="A145" s="80"/>
      <c r="B145" s="89"/>
      <c r="C145" s="83"/>
      <c r="D145" s="45" t="s">
        <v>143</v>
      </c>
      <c r="E145" s="22">
        <v>1</v>
      </c>
      <c r="F145" s="4" t="s">
        <v>36</v>
      </c>
      <c r="G145" s="12" t="s">
        <v>34</v>
      </c>
      <c r="H145" s="131"/>
      <c r="I145" s="10"/>
      <c r="J145" s="69"/>
    </row>
    <row r="146" spans="1:10" x14ac:dyDescent="0.25">
      <c r="A146" s="80"/>
      <c r="B146" s="89"/>
      <c r="C146" s="83"/>
      <c r="D146" s="45" t="s">
        <v>144</v>
      </c>
      <c r="E146" s="22">
        <v>1</v>
      </c>
      <c r="F146" s="4" t="s">
        <v>36</v>
      </c>
      <c r="G146" s="12" t="s">
        <v>34</v>
      </c>
      <c r="H146" s="131"/>
      <c r="I146" s="10"/>
      <c r="J146" s="69"/>
    </row>
    <row r="147" spans="1:10" x14ac:dyDescent="0.25">
      <c r="A147" s="80"/>
      <c r="B147" s="89"/>
      <c r="C147" s="83"/>
      <c r="D147" s="45" t="s">
        <v>145</v>
      </c>
      <c r="E147" s="22">
        <v>1</v>
      </c>
      <c r="F147" s="4" t="s">
        <v>36</v>
      </c>
      <c r="G147" s="12" t="s">
        <v>34</v>
      </c>
      <c r="H147" s="131"/>
      <c r="I147" s="10"/>
      <c r="J147" s="69"/>
    </row>
    <row r="148" spans="1:10" x14ac:dyDescent="0.25">
      <c r="A148" s="80"/>
      <c r="B148" s="89"/>
      <c r="C148" s="83"/>
      <c r="D148" s="45" t="s">
        <v>146</v>
      </c>
      <c r="E148" s="22">
        <v>1</v>
      </c>
      <c r="F148" s="4" t="s">
        <v>36</v>
      </c>
      <c r="G148" s="12" t="s">
        <v>34</v>
      </c>
      <c r="H148" s="131"/>
      <c r="I148" s="10"/>
      <c r="J148" s="69"/>
    </row>
    <row r="149" spans="1:10" x14ac:dyDescent="0.25">
      <c r="A149" s="80"/>
      <c r="B149" s="89"/>
      <c r="C149" s="83"/>
      <c r="D149" s="45" t="s">
        <v>147</v>
      </c>
      <c r="E149" s="22">
        <v>1</v>
      </c>
      <c r="F149" s="4" t="s">
        <v>36</v>
      </c>
      <c r="G149" s="12" t="s">
        <v>34</v>
      </c>
      <c r="H149" s="131"/>
      <c r="I149" s="10"/>
      <c r="J149" s="69"/>
    </row>
    <row r="150" spans="1:10" x14ac:dyDescent="0.25">
      <c r="A150" s="80"/>
      <c r="B150" s="89"/>
      <c r="C150" s="83"/>
      <c r="D150" s="45" t="s">
        <v>148</v>
      </c>
      <c r="E150" s="22">
        <v>1</v>
      </c>
      <c r="F150" s="4" t="s">
        <v>36</v>
      </c>
      <c r="G150" s="12" t="s">
        <v>34</v>
      </c>
      <c r="H150" s="131"/>
      <c r="I150" s="10"/>
      <c r="J150" s="69"/>
    </row>
    <row r="151" spans="1:10" x14ac:dyDescent="0.25">
      <c r="A151" s="80"/>
      <c r="B151" s="89"/>
      <c r="C151" s="83"/>
      <c r="D151" s="46" t="s">
        <v>180</v>
      </c>
      <c r="E151" s="22">
        <v>90</v>
      </c>
      <c r="F151" s="4" t="s">
        <v>37</v>
      </c>
      <c r="G151" s="12" t="s">
        <v>34</v>
      </c>
      <c r="H151" s="131"/>
      <c r="I151" s="10"/>
      <c r="J151" s="69"/>
    </row>
    <row r="152" spans="1:10" x14ac:dyDescent="0.25">
      <c r="A152" s="80"/>
      <c r="B152" s="89"/>
      <c r="C152" s="83"/>
      <c r="D152" s="46" t="s">
        <v>116</v>
      </c>
      <c r="E152" s="22">
        <v>5</v>
      </c>
      <c r="F152" s="4" t="s">
        <v>36</v>
      </c>
      <c r="G152" s="12" t="s">
        <v>34</v>
      </c>
      <c r="H152" s="131"/>
      <c r="I152" s="10"/>
      <c r="J152" s="69"/>
    </row>
    <row r="153" spans="1:10" x14ac:dyDescent="0.25">
      <c r="A153" s="80"/>
      <c r="B153" s="89"/>
      <c r="C153" s="106"/>
      <c r="D153" s="14" t="s">
        <v>179</v>
      </c>
      <c r="E153" s="22">
        <v>1</v>
      </c>
      <c r="F153" s="4" t="s">
        <v>36</v>
      </c>
      <c r="G153" s="12" t="s">
        <v>34</v>
      </c>
      <c r="H153" s="132"/>
      <c r="I153" s="76"/>
      <c r="J153" s="77"/>
    </row>
    <row r="154" spans="1:10" ht="15.75" thickBot="1" x14ac:dyDescent="0.3">
      <c r="A154" s="81"/>
      <c r="B154" s="89"/>
      <c r="C154" s="84"/>
      <c r="D154" s="102" t="s">
        <v>174</v>
      </c>
      <c r="E154" s="103"/>
      <c r="F154" s="103"/>
      <c r="G154" s="103"/>
      <c r="H154" s="103"/>
      <c r="I154" s="105"/>
      <c r="J154" s="73">
        <f>SUM(J142:J152)</f>
        <v>0</v>
      </c>
    </row>
    <row r="155" spans="1:10" x14ac:dyDescent="0.25">
      <c r="A155" s="79" t="s">
        <v>30</v>
      </c>
      <c r="B155" s="89"/>
      <c r="C155" s="82" t="s">
        <v>149</v>
      </c>
      <c r="D155" s="51" t="s">
        <v>20</v>
      </c>
      <c r="E155" s="18">
        <v>1</v>
      </c>
      <c r="F155" s="13" t="s">
        <v>36</v>
      </c>
      <c r="G155" s="43" t="s">
        <v>34</v>
      </c>
      <c r="H155" s="121" t="s">
        <v>34</v>
      </c>
      <c r="I155" s="52"/>
      <c r="J155" s="68"/>
    </row>
    <row r="156" spans="1:10" x14ac:dyDescent="0.25">
      <c r="A156" s="80"/>
      <c r="B156" s="89"/>
      <c r="C156" s="83"/>
      <c r="D156" s="27" t="s">
        <v>150</v>
      </c>
      <c r="E156" s="12">
        <v>1</v>
      </c>
      <c r="F156" s="4" t="s">
        <v>36</v>
      </c>
      <c r="G156" s="10" t="s">
        <v>34</v>
      </c>
      <c r="H156" s="122"/>
      <c r="I156" s="40"/>
      <c r="J156" s="69"/>
    </row>
    <row r="157" spans="1:10" x14ac:dyDescent="0.25">
      <c r="A157" s="80"/>
      <c r="B157" s="89"/>
      <c r="C157" s="83"/>
      <c r="D157" s="27" t="s">
        <v>151</v>
      </c>
      <c r="E157" s="12">
        <v>2</v>
      </c>
      <c r="F157" s="4" t="s">
        <v>36</v>
      </c>
      <c r="G157" s="10" t="s">
        <v>34</v>
      </c>
      <c r="H157" s="122"/>
      <c r="I157" s="40"/>
      <c r="J157" s="69"/>
    </row>
    <row r="158" spans="1:10" ht="15.75" thickBot="1" x14ac:dyDescent="0.3">
      <c r="A158" s="81"/>
      <c r="B158" s="89"/>
      <c r="C158" s="84"/>
      <c r="D158" s="85" t="s">
        <v>174</v>
      </c>
      <c r="E158" s="86"/>
      <c r="F158" s="86"/>
      <c r="G158" s="86"/>
      <c r="H158" s="86"/>
      <c r="I158" s="87"/>
      <c r="J158" s="74">
        <f>SUM(J155:J157)</f>
        <v>0</v>
      </c>
    </row>
    <row r="159" spans="1:10" ht="25.5" customHeight="1" x14ac:dyDescent="0.25">
      <c r="A159" s="79" t="s">
        <v>31</v>
      </c>
      <c r="B159" s="89"/>
      <c r="C159" s="91" t="s">
        <v>152</v>
      </c>
      <c r="D159" s="28" t="s">
        <v>153</v>
      </c>
      <c r="E159" s="16">
        <v>118</v>
      </c>
      <c r="F159" s="16" t="s">
        <v>37</v>
      </c>
      <c r="G159" s="16" t="s">
        <v>34</v>
      </c>
      <c r="H159" s="96" t="s">
        <v>168</v>
      </c>
      <c r="I159" s="16"/>
      <c r="J159" s="71"/>
    </row>
    <row r="160" spans="1:10" ht="29.25" x14ac:dyDescent="0.25">
      <c r="A160" s="80"/>
      <c r="B160" s="89"/>
      <c r="C160" s="92"/>
      <c r="D160" s="29" t="s">
        <v>154</v>
      </c>
      <c r="E160" s="10">
        <v>2</v>
      </c>
      <c r="F160" s="10" t="s">
        <v>36</v>
      </c>
      <c r="G160" s="10" t="s">
        <v>34</v>
      </c>
      <c r="H160" s="97"/>
      <c r="I160" s="10"/>
      <c r="J160" s="69"/>
    </row>
    <row r="161" spans="1:10" ht="29.25" x14ac:dyDescent="0.25">
      <c r="A161" s="80"/>
      <c r="B161" s="89"/>
      <c r="C161" s="92"/>
      <c r="D161" s="29" t="s">
        <v>155</v>
      </c>
      <c r="E161" s="10">
        <v>1</v>
      </c>
      <c r="F161" s="10" t="s">
        <v>35</v>
      </c>
      <c r="G161" s="10" t="s">
        <v>34</v>
      </c>
      <c r="H161" s="97"/>
      <c r="I161" s="10"/>
      <c r="J161" s="69"/>
    </row>
    <row r="162" spans="1:10" ht="29.25" x14ac:dyDescent="0.25">
      <c r="A162" s="80"/>
      <c r="B162" s="89"/>
      <c r="C162" s="92"/>
      <c r="D162" s="29" t="s">
        <v>156</v>
      </c>
      <c r="E162" s="10">
        <v>1</v>
      </c>
      <c r="F162" s="10" t="s">
        <v>35</v>
      </c>
      <c r="G162" s="10" t="s">
        <v>34</v>
      </c>
      <c r="H162" s="97"/>
      <c r="I162" s="10"/>
      <c r="J162" s="69"/>
    </row>
    <row r="163" spans="1:10" ht="43.5" x14ac:dyDescent="0.25">
      <c r="A163" s="80"/>
      <c r="B163" s="89"/>
      <c r="C163" s="92"/>
      <c r="D163" s="29" t="s">
        <v>157</v>
      </c>
      <c r="E163" s="10">
        <v>1</v>
      </c>
      <c r="F163" s="10" t="s">
        <v>35</v>
      </c>
      <c r="G163" s="10" t="s">
        <v>34</v>
      </c>
      <c r="H163" s="97"/>
      <c r="I163" s="10"/>
      <c r="J163" s="69"/>
    </row>
    <row r="164" spans="1:10" ht="29.25" x14ac:dyDescent="0.25">
      <c r="A164" s="80"/>
      <c r="B164" s="89"/>
      <c r="C164" s="92"/>
      <c r="D164" s="29" t="s">
        <v>158</v>
      </c>
      <c r="E164" s="10">
        <v>2</v>
      </c>
      <c r="F164" s="10" t="s">
        <v>36</v>
      </c>
      <c r="G164" s="10" t="s">
        <v>34</v>
      </c>
      <c r="H164" s="97"/>
      <c r="I164" s="10"/>
      <c r="J164" s="69"/>
    </row>
    <row r="165" spans="1:10" ht="29.25" x14ac:dyDescent="0.25">
      <c r="A165" s="80"/>
      <c r="B165" s="89"/>
      <c r="C165" s="92"/>
      <c r="D165" s="29" t="s">
        <v>159</v>
      </c>
      <c r="E165" s="10">
        <v>1</v>
      </c>
      <c r="F165" s="10" t="s">
        <v>35</v>
      </c>
      <c r="G165" s="10" t="s">
        <v>34</v>
      </c>
      <c r="H165" s="97"/>
      <c r="I165" s="10"/>
      <c r="J165" s="69"/>
    </row>
    <row r="166" spans="1:10" x14ac:dyDescent="0.25">
      <c r="A166" s="80"/>
      <c r="B166" s="89"/>
      <c r="C166" s="92"/>
      <c r="D166" s="29" t="s">
        <v>160</v>
      </c>
      <c r="E166" s="10">
        <v>1</v>
      </c>
      <c r="F166" s="10" t="s">
        <v>36</v>
      </c>
      <c r="G166" s="10" t="s">
        <v>34</v>
      </c>
      <c r="H166" s="97"/>
      <c r="I166" s="10"/>
      <c r="J166" s="69"/>
    </row>
    <row r="167" spans="1:10" x14ac:dyDescent="0.25">
      <c r="A167" s="80"/>
      <c r="B167" s="89"/>
      <c r="C167" s="92"/>
      <c r="D167" s="29" t="s">
        <v>161</v>
      </c>
      <c r="E167" s="10">
        <v>1</v>
      </c>
      <c r="F167" s="10" t="s">
        <v>36</v>
      </c>
      <c r="G167" s="10" t="s">
        <v>34</v>
      </c>
      <c r="H167" s="97"/>
      <c r="I167" s="10"/>
      <c r="J167" s="69"/>
    </row>
    <row r="168" spans="1:10" ht="43.5" x14ac:dyDescent="0.25">
      <c r="A168" s="80"/>
      <c r="B168" s="89"/>
      <c r="C168" s="92"/>
      <c r="D168" s="29" t="s">
        <v>162</v>
      </c>
      <c r="E168" s="10">
        <v>1</v>
      </c>
      <c r="F168" s="10" t="s">
        <v>35</v>
      </c>
      <c r="G168" s="10" t="s">
        <v>34</v>
      </c>
      <c r="H168" s="97"/>
      <c r="I168" s="10"/>
      <c r="J168" s="69"/>
    </row>
    <row r="169" spans="1:10" ht="43.5" x14ac:dyDescent="0.25">
      <c r="A169" s="80"/>
      <c r="B169" s="89"/>
      <c r="C169" s="92"/>
      <c r="D169" s="29" t="s">
        <v>163</v>
      </c>
      <c r="E169" s="10">
        <v>1</v>
      </c>
      <c r="F169" s="10" t="s">
        <v>35</v>
      </c>
      <c r="G169" s="10" t="s">
        <v>34</v>
      </c>
      <c r="H169" s="97"/>
      <c r="I169" s="10"/>
      <c r="J169" s="69"/>
    </row>
    <row r="170" spans="1:10" x14ac:dyDescent="0.25">
      <c r="A170" s="80"/>
      <c r="B170" s="89"/>
      <c r="C170" s="92"/>
      <c r="D170" s="29" t="s">
        <v>33</v>
      </c>
      <c r="E170" s="10">
        <v>2</v>
      </c>
      <c r="F170" s="10" t="s">
        <v>36</v>
      </c>
      <c r="G170" s="10" t="s">
        <v>34</v>
      </c>
      <c r="H170" s="97"/>
      <c r="I170" s="10"/>
      <c r="J170" s="69"/>
    </row>
    <row r="171" spans="1:10" x14ac:dyDescent="0.25">
      <c r="A171" s="80"/>
      <c r="B171" s="89"/>
      <c r="C171" s="92"/>
      <c r="D171" s="29" t="s">
        <v>164</v>
      </c>
      <c r="E171" s="10">
        <v>1</v>
      </c>
      <c r="F171" s="10" t="s">
        <v>36</v>
      </c>
      <c r="G171" s="10" t="s">
        <v>34</v>
      </c>
      <c r="H171" s="97"/>
      <c r="I171" s="50"/>
      <c r="J171" s="69"/>
    </row>
    <row r="172" spans="1:10" x14ac:dyDescent="0.25">
      <c r="A172" s="80"/>
      <c r="B172" s="89"/>
      <c r="C172" s="92"/>
      <c r="D172" s="29" t="s">
        <v>165</v>
      </c>
      <c r="E172" s="10">
        <v>13</v>
      </c>
      <c r="F172" s="10" t="s">
        <v>36</v>
      </c>
      <c r="G172" s="10" t="s">
        <v>34</v>
      </c>
      <c r="H172" s="97"/>
      <c r="I172" s="10"/>
      <c r="J172" s="72"/>
    </row>
    <row r="173" spans="1:10" x14ac:dyDescent="0.25">
      <c r="A173" s="80"/>
      <c r="B173" s="89"/>
      <c r="C173" s="92"/>
      <c r="D173" s="29" t="s">
        <v>175</v>
      </c>
      <c r="E173" s="10" t="s">
        <v>34</v>
      </c>
      <c r="F173" s="10" t="s">
        <v>36</v>
      </c>
      <c r="G173" s="10">
        <v>2</v>
      </c>
      <c r="H173" s="98"/>
      <c r="I173" s="10"/>
      <c r="J173" s="69"/>
    </row>
    <row r="174" spans="1:10" ht="15.75" thickBot="1" x14ac:dyDescent="0.3">
      <c r="A174" s="81"/>
      <c r="B174" s="90"/>
      <c r="C174" s="93"/>
      <c r="D174" s="94" t="s">
        <v>174</v>
      </c>
      <c r="E174" s="95"/>
      <c r="F174" s="95"/>
      <c r="G174" s="95"/>
      <c r="H174" s="95"/>
      <c r="I174" s="95"/>
      <c r="J174" s="70">
        <f>SUM(J159:J173)</f>
        <v>0</v>
      </c>
    </row>
    <row r="175" spans="1:10" ht="19.5" thickBot="1" x14ac:dyDescent="0.3">
      <c r="I175" s="55" t="s">
        <v>166</v>
      </c>
      <c r="J175" s="75">
        <f>J174+J158+J154+J141+J133+J116+J100+J76+J53+J40+J25</f>
        <v>0</v>
      </c>
    </row>
    <row r="176" spans="1:10" ht="15.75" x14ac:dyDescent="0.25">
      <c r="A176" s="78" t="s">
        <v>178</v>
      </c>
      <c r="B176" s="78"/>
      <c r="C176" s="78"/>
      <c r="D176" s="78"/>
      <c r="E176" s="78"/>
      <c r="F176" s="78"/>
      <c r="G176" s="56">
        <f>G24+G39+G52+G75+G99+G115+G132+G173</f>
        <v>39</v>
      </c>
      <c r="I176" s="53"/>
      <c r="J176" s="54"/>
    </row>
  </sheetData>
  <mergeCells count="61">
    <mergeCell ref="A41:A53"/>
    <mergeCell ref="C41:C53"/>
    <mergeCell ref="D53:I53"/>
    <mergeCell ref="H41:H52"/>
    <mergeCell ref="A54:A76"/>
    <mergeCell ref="C54:C76"/>
    <mergeCell ref="D76:I76"/>
    <mergeCell ref="H54:H75"/>
    <mergeCell ref="A1:J1"/>
    <mergeCell ref="A4:H4"/>
    <mergeCell ref="H6:H7"/>
    <mergeCell ref="A2:E2"/>
    <mergeCell ref="A6:A7"/>
    <mergeCell ref="B6:B7"/>
    <mergeCell ref="C6:C7"/>
    <mergeCell ref="G6:G7"/>
    <mergeCell ref="A3:H3"/>
    <mergeCell ref="G5:H5"/>
    <mergeCell ref="D5:F5"/>
    <mergeCell ref="E7:F7"/>
    <mergeCell ref="H155:H157"/>
    <mergeCell ref="D6:F6"/>
    <mergeCell ref="I6:I7"/>
    <mergeCell ref="J6:J7"/>
    <mergeCell ref="D25:I25"/>
    <mergeCell ref="H134:H140"/>
    <mergeCell ref="H142:H153"/>
    <mergeCell ref="H8:H21"/>
    <mergeCell ref="A26:A40"/>
    <mergeCell ref="C26:C40"/>
    <mergeCell ref="D40:I40"/>
    <mergeCell ref="H26:H39"/>
    <mergeCell ref="A8:A25"/>
    <mergeCell ref="C8:C25"/>
    <mergeCell ref="C117:C133"/>
    <mergeCell ref="D133:I133"/>
    <mergeCell ref="H117:H132"/>
    <mergeCell ref="A77:A100"/>
    <mergeCell ref="C77:C100"/>
    <mergeCell ref="D100:I100"/>
    <mergeCell ref="A101:A116"/>
    <mergeCell ref="C101:C116"/>
    <mergeCell ref="D116:I116"/>
    <mergeCell ref="H101:H115"/>
    <mergeCell ref="H77:H98"/>
    <mergeCell ref="A176:F176"/>
    <mergeCell ref="A155:A158"/>
    <mergeCell ref="C155:C158"/>
    <mergeCell ref="D158:I158"/>
    <mergeCell ref="A159:A174"/>
    <mergeCell ref="B8:B174"/>
    <mergeCell ref="C159:C174"/>
    <mergeCell ref="D174:I174"/>
    <mergeCell ref="H159:H173"/>
    <mergeCell ref="C134:C141"/>
    <mergeCell ref="A134:A141"/>
    <mergeCell ref="D141:I141"/>
    <mergeCell ref="A142:A154"/>
    <mergeCell ref="C142:C154"/>
    <mergeCell ref="D154:I154"/>
    <mergeCell ref="A117:A133"/>
  </mergeCells>
  <phoneticPr fontId="7" type="noConversion"/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Gołofit</dc:creator>
  <cp:lastModifiedBy>Monika Żak-Friediger</cp:lastModifiedBy>
  <cp:lastPrinted>2024-04-16T12:02:53Z</cp:lastPrinted>
  <dcterms:created xsi:type="dcterms:W3CDTF">2021-02-15T12:57:49Z</dcterms:created>
  <dcterms:modified xsi:type="dcterms:W3CDTF">2024-07-05T07:57:50Z</dcterms:modified>
</cp:coreProperties>
</file>